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ông trinh\Lao Cai\ho so\BAO CAO KHAO SAT DIA CHAT\Khu Top hill villas\"/>
    </mc:Choice>
  </mc:AlternateContent>
  <bookViews>
    <workbookView xWindow="0" yWindow="0" windowWidth="14985" windowHeight="7125" tabRatio="274"/>
  </bookViews>
  <sheets>
    <sheet name="BTH" sheetId="1" r:id="rId1"/>
    <sheet name="Sheet2" sheetId="2" r:id="rId2"/>
    <sheet name="Sheet3" sheetId="3" r:id="rId3"/>
  </sheets>
  <definedNames>
    <definedName name="_xlnm.Print_Titles" localSheetId="0">BTH!$6:$10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93" i="1" l="1"/>
  <c r="H193" i="1"/>
  <c r="I193" i="1"/>
  <c r="J193" i="1"/>
  <c r="K193" i="1"/>
  <c r="L193" i="1"/>
  <c r="M193" i="1"/>
  <c r="N193" i="1"/>
  <c r="O193" i="1"/>
  <c r="P193" i="1"/>
  <c r="G193" i="1"/>
  <c r="A192" i="1"/>
  <c r="AU30" i="1" l="1"/>
  <c r="A191" i="1" l="1"/>
  <c r="A190" i="1"/>
  <c r="AB32" i="1" l="1"/>
  <c r="AB30" i="1"/>
  <c r="Y32" i="1"/>
  <c r="Y30" i="1"/>
  <c r="X32" i="1"/>
  <c r="X30" i="1"/>
  <c r="U32" i="1"/>
  <c r="U30" i="1"/>
  <c r="T32" i="1"/>
  <c r="T30" i="1"/>
  <c r="I30" i="1"/>
  <c r="J30" i="1"/>
  <c r="K30" i="1"/>
  <c r="L30" i="1"/>
  <c r="M30" i="1"/>
  <c r="N30" i="1"/>
  <c r="O30" i="1"/>
  <c r="P30" i="1"/>
  <c r="Q30" i="1"/>
  <c r="R30" i="1"/>
  <c r="S30" i="1"/>
  <c r="H30" i="1"/>
  <c r="V30" i="1"/>
  <c r="AU187" i="1" l="1"/>
  <c r="AB189" i="1"/>
  <c r="AB187" i="1"/>
  <c r="Y189" i="1"/>
  <c r="Y187" i="1"/>
  <c r="X189" i="1"/>
  <c r="X187" i="1"/>
  <c r="U189" i="1"/>
  <c r="U187" i="1"/>
  <c r="T189" i="1"/>
  <c r="T187" i="1"/>
  <c r="A121" i="1"/>
  <c r="A122" i="1" s="1"/>
  <c r="A123" i="1"/>
  <c r="A125" i="1" s="1"/>
  <c r="A124" i="1"/>
  <c r="A120" i="1"/>
  <c r="A119" i="1"/>
  <c r="AB118" i="1"/>
  <c r="H118" i="1"/>
  <c r="I118" i="1"/>
  <c r="J118" i="1"/>
  <c r="K118" i="1"/>
  <c r="L118" i="1"/>
  <c r="M118" i="1"/>
  <c r="N118" i="1"/>
  <c r="O118" i="1"/>
  <c r="P118" i="1"/>
  <c r="G118" i="1"/>
  <c r="A127" i="1" l="1"/>
  <c r="A126" i="1"/>
  <c r="A129" i="1" l="1"/>
  <c r="A128" i="1"/>
  <c r="A131" i="1" l="1"/>
  <c r="A130" i="1"/>
  <c r="A133" i="1" l="1"/>
  <c r="A132" i="1"/>
  <c r="A134" i="1" l="1"/>
  <c r="A135" i="1"/>
  <c r="A137" i="1" l="1"/>
  <c r="A136" i="1"/>
  <c r="A139" i="1" l="1"/>
  <c r="A138" i="1"/>
  <c r="A141" i="1" l="1"/>
  <c r="A140" i="1"/>
  <c r="A142" i="1" l="1"/>
  <c r="A143" i="1"/>
  <c r="A145" i="1" l="1"/>
  <c r="A144" i="1"/>
  <c r="A146" i="1" l="1"/>
  <c r="A147" i="1"/>
  <c r="A149" i="1" l="1"/>
  <c r="A148" i="1"/>
  <c r="A151" i="1" l="1"/>
  <c r="A150" i="1"/>
  <c r="A153" i="1" l="1"/>
  <c r="A152" i="1"/>
  <c r="A154" i="1" l="1"/>
  <c r="A155" i="1"/>
  <c r="BI109" i="1"/>
  <c r="BI111" i="1"/>
  <c r="BF111" i="1"/>
  <c r="U111" i="1"/>
  <c r="V111" i="1"/>
  <c r="X111" i="1"/>
  <c r="Y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T111" i="1"/>
  <c r="J111" i="1"/>
  <c r="K111" i="1"/>
  <c r="L111" i="1"/>
  <c r="M111" i="1"/>
  <c r="N111" i="1"/>
  <c r="O111" i="1"/>
  <c r="P111" i="1"/>
  <c r="Q111" i="1"/>
  <c r="R111" i="1"/>
  <c r="S111" i="1"/>
  <c r="I111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AB99" i="1"/>
  <c r="AB97" i="1"/>
  <c r="Y99" i="1"/>
  <c r="Y97" i="1"/>
  <c r="X99" i="1"/>
  <c r="X97" i="1"/>
  <c r="U99" i="1"/>
  <c r="U97" i="1"/>
  <c r="T99" i="1"/>
  <c r="T97" i="1"/>
  <c r="A12" i="1"/>
  <c r="A13" i="1" s="1"/>
  <c r="A14" i="1" s="1"/>
  <c r="A15" i="1" s="1"/>
  <c r="A16" i="1" s="1"/>
  <c r="A17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100" i="1" s="1"/>
  <c r="A101" i="1" s="1"/>
  <c r="A102" i="1" s="1"/>
  <c r="A103" i="1" s="1"/>
  <c r="A104" i="1" s="1"/>
  <c r="A105" i="1" s="1"/>
  <c r="A106" i="1" s="1"/>
  <c r="A108" i="1" s="1"/>
  <c r="A109" i="1" s="1"/>
  <c r="A110" i="1" s="1"/>
  <c r="A112" i="1" s="1"/>
  <c r="A113" i="1" s="1"/>
  <c r="A114" i="1" s="1"/>
  <c r="A115" i="1" s="1"/>
  <c r="A116" i="1" s="1"/>
  <c r="A117" i="1" s="1"/>
  <c r="BI18" i="1"/>
  <c r="BF18" i="1"/>
  <c r="AX18" i="1"/>
  <c r="AY18" i="1"/>
  <c r="AZ18" i="1"/>
  <c r="BA18" i="1"/>
  <c r="BB18" i="1"/>
  <c r="AW18" i="1"/>
  <c r="AR18" i="1"/>
  <c r="U18" i="1"/>
  <c r="V18" i="1"/>
  <c r="W18" i="1"/>
  <c r="X18" i="1"/>
  <c r="Y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T18" i="1"/>
  <c r="I18" i="1"/>
  <c r="J18" i="1"/>
  <c r="K18" i="1"/>
  <c r="L18" i="1"/>
  <c r="M18" i="1"/>
  <c r="N18" i="1"/>
  <c r="O18" i="1"/>
  <c r="P18" i="1"/>
  <c r="Q18" i="1"/>
  <c r="R18" i="1"/>
  <c r="S18" i="1"/>
  <c r="H18" i="1"/>
  <c r="Z17" i="1"/>
  <c r="Z16" i="1"/>
  <c r="Z15" i="1"/>
  <c r="Z14" i="1"/>
  <c r="Z13" i="1"/>
  <c r="Z12" i="1"/>
  <c r="Z11" i="1"/>
  <c r="A157" i="1" l="1"/>
  <c r="A156" i="1"/>
  <c r="Z18" i="1"/>
  <c r="Z91" i="1"/>
  <c r="Z92" i="1"/>
  <c r="Z93" i="1"/>
  <c r="Z95" i="1"/>
  <c r="Z96" i="1"/>
  <c r="BF187" i="1"/>
  <c r="AO187" i="1"/>
  <c r="AD187" i="1"/>
  <c r="AE187" i="1"/>
  <c r="AF187" i="1"/>
  <c r="AG187" i="1"/>
  <c r="AH187" i="1"/>
  <c r="AI187" i="1"/>
  <c r="AJ187" i="1"/>
  <c r="AK187" i="1"/>
  <c r="AL187" i="1"/>
  <c r="AM187" i="1"/>
  <c r="AN187" i="1"/>
  <c r="AC187" i="1"/>
  <c r="AA187" i="1"/>
  <c r="Z182" i="1"/>
  <c r="Z183" i="1"/>
  <c r="Z184" i="1"/>
  <c r="Z185" i="1"/>
  <c r="Z186" i="1"/>
  <c r="V187" i="1"/>
  <c r="I187" i="1"/>
  <c r="J187" i="1"/>
  <c r="K187" i="1"/>
  <c r="L187" i="1"/>
  <c r="M187" i="1"/>
  <c r="N187" i="1"/>
  <c r="O187" i="1"/>
  <c r="P187" i="1"/>
  <c r="Q187" i="1"/>
  <c r="R187" i="1"/>
  <c r="S187" i="1"/>
  <c r="H187" i="1"/>
  <c r="W184" i="1"/>
  <c r="W182" i="1"/>
  <c r="F186" i="1"/>
  <c r="F185" i="1"/>
  <c r="F184" i="1"/>
  <c r="F183" i="1"/>
  <c r="F182" i="1"/>
  <c r="F181" i="1"/>
  <c r="G107" i="1"/>
  <c r="AB107" i="1"/>
  <c r="F106" i="1"/>
  <c r="F105" i="1"/>
  <c r="A159" i="1" l="1"/>
  <c r="A158" i="1"/>
  <c r="AR97" i="1"/>
  <c r="AU97" i="1"/>
  <c r="BF97" i="1"/>
  <c r="AO97" i="1"/>
  <c r="AD97" i="1"/>
  <c r="AE97" i="1"/>
  <c r="AC97" i="1"/>
  <c r="AA97" i="1"/>
  <c r="V97" i="1"/>
  <c r="I97" i="1"/>
  <c r="J97" i="1"/>
  <c r="K97" i="1"/>
  <c r="L97" i="1"/>
  <c r="M97" i="1"/>
  <c r="N97" i="1"/>
  <c r="O97" i="1"/>
  <c r="P97" i="1"/>
  <c r="Q97" i="1"/>
  <c r="R97" i="1"/>
  <c r="S97" i="1"/>
  <c r="H97" i="1"/>
  <c r="W96" i="1"/>
  <c r="F96" i="1"/>
  <c r="F95" i="1"/>
  <c r="F94" i="1"/>
  <c r="F93" i="1"/>
  <c r="F92" i="1"/>
  <c r="F91" i="1"/>
  <c r="F19" i="1"/>
  <c r="A161" i="1" l="1"/>
  <c r="A160" i="1"/>
  <c r="Z108" i="1"/>
  <c r="Z109" i="1"/>
  <c r="Z110" i="1"/>
  <c r="Z179" i="1"/>
  <c r="Z180" i="1"/>
  <c r="W108" i="1"/>
  <c r="W109" i="1"/>
  <c r="W110" i="1"/>
  <c r="W179" i="1"/>
  <c r="W180" i="1"/>
  <c r="G187" i="1"/>
  <c r="Z159" i="1"/>
  <c r="Z161" i="1"/>
  <c r="Z162" i="1"/>
  <c r="Z163" i="1"/>
  <c r="Z164" i="1"/>
  <c r="Z165" i="1"/>
  <c r="Z166" i="1"/>
  <c r="Z167" i="1"/>
  <c r="Z168" i="1"/>
  <c r="Z169" i="1"/>
  <c r="Z170" i="1"/>
  <c r="Z171" i="1"/>
  <c r="Z173" i="1"/>
  <c r="Z174" i="1"/>
  <c r="Z175" i="1"/>
  <c r="Z176" i="1"/>
  <c r="Z177" i="1"/>
  <c r="Z155" i="1"/>
  <c r="Z156" i="1"/>
  <c r="W155" i="1"/>
  <c r="W156" i="1"/>
  <c r="W159" i="1"/>
  <c r="W161" i="1"/>
  <c r="W162" i="1"/>
  <c r="W163" i="1"/>
  <c r="W164" i="1"/>
  <c r="W165" i="1"/>
  <c r="W166" i="1"/>
  <c r="W167" i="1"/>
  <c r="W168" i="1"/>
  <c r="W169" i="1"/>
  <c r="W170" i="1"/>
  <c r="W171" i="1"/>
  <c r="W173" i="1"/>
  <c r="W174" i="1"/>
  <c r="W175" i="1"/>
  <c r="W176" i="1"/>
  <c r="W177" i="1"/>
  <c r="Z153" i="1"/>
  <c r="Z154" i="1"/>
  <c r="W153" i="1"/>
  <c r="W154" i="1"/>
  <c r="Z147" i="1"/>
  <c r="Z148" i="1"/>
  <c r="Z149" i="1"/>
  <c r="Z151" i="1"/>
  <c r="W147" i="1"/>
  <c r="W148" i="1"/>
  <c r="W149" i="1"/>
  <c r="W151" i="1"/>
  <c r="Z138" i="1"/>
  <c r="Z139" i="1"/>
  <c r="Z140" i="1"/>
  <c r="Z141" i="1"/>
  <c r="Z142" i="1"/>
  <c r="Z143" i="1"/>
  <c r="Z144" i="1"/>
  <c r="Z145" i="1"/>
  <c r="Z146" i="1"/>
  <c r="W138" i="1"/>
  <c r="W139" i="1"/>
  <c r="W140" i="1"/>
  <c r="W141" i="1"/>
  <c r="W142" i="1"/>
  <c r="W143" i="1"/>
  <c r="W144" i="1"/>
  <c r="W145" i="1"/>
  <c r="W146" i="1"/>
  <c r="Z120" i="1"/>
  <c r="Z121" i="1"/>
  <c r="Z123" i="1"/>
  <c r="Z124" i="1"/>
  <c r="Z127" i="1"/>
  <c r="Z128" i="1"/>
  <c r="Z129" i="1"/>
  <c r="Z131" i="1"/>
  <c r="Z132" i="1"/>
  <c r="Z133" i="1"/>
  <c r="Z135" i="1"/>
  <c r="Z136" i="1"/>
  <c r="Z137" i="1"/>
  <c r="Z119" i="1"/>
  <c r="W137" i="1"/>
  <c r="W135" i="1"/>
  <c r="W132" i="1"/>
  <c r="W131" i="1"/>
  <c r="W124" i="1"/>
  <c r="W127" i="1"/>
  <c r="W128" i="1"/>
  <c r="W123" i="1"/>
  <c r="W120" i="1"/>
  <c r="Z85" i="1"/>
  <c r="Z86" i="1"/>
  <c r="Z87" i="1"/>
  <c r="Z88" i="1"/>
  <c r="Z89" i="1"/>
  <c r="Z90" i="1"/>
  <c r="Z84" i="1"/>
  <c r="Z82" i="1"/>
  <c r="Z79" i="1"/>
  <c r="Z80" i="1"/>
  <c r="W89" i="1"/>
  <c r="W87" i="1"/>
  <c r="W88" i="1"/>
  <c r="W86" i="1"/>
  <c r="W85" i="1"/>
  <c r="W84" i="1"/>
  <c r="W82" i="1"/>
  <c r="W79" i="1"/>
  <c r="Z71" i="1"/>
  <c r="Z72" i="1"/>
  <c r="Z73" i="1"/>
  <c r="Z74" i="1"/>
  <c r="Z75" i="1"/>
  <c r="Z76" i="1"/>
  <c r="Z77" i="1"/>
  <c r="Z78" i="1"/>
  <c r="Z70" i="1"/>
  <c r="Z68" i="1"/>
  <c r="Z64" i="1"/>
  <c r="Z65" i="1"/>
  <c r="Z66" i="1"/>
  <c r="Z63" i="1"/>
  <c r="Z58" i="1"/>
  <c r="Z59" i="1"/>
  <c r="Z60" i="1"/>
  <c r="Z61" i="1"/>
  <c r="Z57" i="1"/>
  <c r="Z55" i="1"/>
  <c r="Z48" i="1"/>
  <c r="Z49" i="1"/>
  <c r="Z50" i="1"/>
  <c r="Z51" i="1"/>
  <c r="Z52" i="1"/>
  <c r="Z53" i="1"/>
  <c r="Z47" i="1"/>
  <c r="Z44" i="1"/>
  <c r="Z45" i="1"/>
  <c r="Z43" i="1"/>
  <c r="Z41" i="1"/>
  <c r="Z39" i="1"/>
  <c r="Z38" i="1"/>
  <c r="Z36" i="1"/>
  <c r="Z35" i="1"/>
  <c r="W78" i="1"/>
  <c r="W77" i="1"/>
  <c r="W76" i="1"/>
  <c r="W75" i="1"/>
  <c r="W73" i="1"/>
  <c r="W72" i="1"/>
  <c r="A162" i="1" l="1"/>
  <c r="A163" i="1"/>
  <c r="W111" i="1"/>
  <c r="Z111" i="1"/>
  <c r="W187" i="1"/>
  <c r="Z187" i="1"/>
  <c r="Z97" i="1"/>
  <c r="W70" i="1"/>
  <c r="W66" i="1"/>
  <c r="W64" i="1"/>
  <c r="W63" i="1"/>
  <c r="W59" i="1"/>
  <c r="W58" i="1"/>
  <c r="W57" i="1"/>
  <c r="W55" i="1"/>
  <c r="W51" i="1"/>
  <c r="W49" i="1"/>
  <c r="W48" i="1"/>
  <c r="W47" i="1"/>
  <c r="W45" i="1"/>
  <c r="W44" i="1"/>
  <c r="W38" i="1"/>
  <c r="W37" i="1"/>
  <c r="A165" i="1" l="1"/>
  <c r="A164" i="1"/>
  <c r="W97" i="1"/>
  <c r="Y29" i="1"/>
  <c r="X29" i="1"/>
  <c r="AR30" i="1"/>
  <c r="AF30" i="1"/>
  <c r="AG30" i="1"/>
  <c r="AH30" i="1"/>
  <c r="AI30" i="1"/>
  <c r="AJ30" i="1"/>
  <c r="AK30" i="1"/>
  <c r="AL30" i="1"/>
  <c r="AM30" i="1"/>
  <c r="AN30" i="1"/>
  <c r="AO30" i="1"/>
  <c r="AD30" i="1"/>
  <c r="AE30" i="1"/>
  <c r="AC30" i="1"/>
  <c r="AA30" i="1"/>
  <c r="W30" i="1"/>
  <c r="BF30" i="1"/>
  <c r="A167" i="1" l="1"/>
  <c r="A166" i="1"/>
  <c r="Z26" i="1"/>
  <c r="A169" i="1" l="1"/>
  <c r="A168" i="1"/>
  <c r="Z25" i="1"/>
  <c r="Z24" i="1"/>
  <c r="Z23" i="1"/>
  <c r="Z20" i="1"/>
  <c r="A170" i="1" l="1"/>
  <c r="A171" i="1"/>
  <c r="Z30" i="1"/>
  <c r="A173" i="1" l="1"/>
  <c r="A172" i="1"/>
  <c r="A174" i="1" l="1"/>
  <c r="A175" i="1"/>
  <c r="G97" i="1"/>
  <c r="A177" i="1" l="1"/>
  <c r="A176" i="1"/>
  <c r="A178" i="1" l="1"/>
  <c r="A179" i="1"/>
  <c r="A181" i="1" l="1"/>
  <c r="A180" i="1"/>
  <c r="A183" i="1" l="1"/>
  <c r="A182" i="1"/>
  <c r="A185" i="1" l="1"/>
  <c r="A186" i="1" s="1"/>
  <c r="A184" i="1"/>
</calcChain>
</file>

<file path=xl/sharedStrings.xml><?xml version="1.0" encoding="utf-8"?>
<sst xmlns="http://schemas.openxmlformats.org/spreadsheetml/2006/main" count="654" uniqueCount="193">
  <si>
    <t>Test N0
Số TN</t>
  </si>
  <si>
    <t>Boring No
Lỗ khoan</t>
  </si>
  <si>
    <t>Sample No. 
Số hiệu mẫu</t>
  </si>
  <si>
    <t>Sample Depth
Độ s©u mẫu 
-------
from-từ 
To-Đến</t>
  </si>
  <si>
    <t>Thµnh phÇn c¸c nhãm h¹t (%)  theo ®­êng kÝnh (mm)
Particle size analysis of soil (%) accoding to diameter of grain size (mm)</t>
  </si>
  <si>
    <t>ATTERBERG Limits
Giới hạn ATTERBERG</t>
  </si>
  <si>
    <t>Bulk density
Khối lượng thể tích</t>
  </si>
  <si>
    <t>Max void ratio 
Hệ số rỗng lớn nhất</t>
  </si>
  <si>
    <t>Min void ratio
Hệ số rỗng nhỏ nhất</t>
  </si>
  <si>
    <t>Unsoaked angle
Góc nghỉ khô</t>
  </si>
  <si>
    <t>Soaked angle 
Góc nghỉ ướt</t>
  </si>
  <si>
    <t xml:space="preserve">Grain-size distribution curves - Đường cong phân loaị hạt theo cấp phối </t>
  </si>
  <si>
    <t>Direct shear test
TN cắt phẳng</t>
  </si>
  <si>
    <t>Triaxial Test
TN nén 3 trục (UU)</t>
  </si>
  <si>
    <t>Consolidation compression test
Thí nghiệm nén cố kết</t>
  </si>
  <si>
    <t>Compresion rock test - Thí nghiệm nén đa</t>
  </si>
  <si>
    <t>TN nén - H.số nén
Compression test</t>
  </si>
  <si>
    <t>Discription of soil
M« t¶ ®Êt</t>
  </si>
  <si>
    <t>Specific Gravity
Khối lượng riêng</t>
  </si>
  <si>
    <t>Porosity
Độ lỗ rỗng</t>
  </si>
  <si>
    <t>Degree of saturationc
Độ bão hoà</t>
  </si>
  <si>
    <t>Void Ratio
Hệ số rỗng</t>
  </si>
  <si>
    <t>Liquid limit
Giới hạn chảy</t>
  </si>
  <si>
    <t>Plastic limit
Giới hạn dẻo</t>
  </si>
  <si>
    <t>Plastic Index
Chỉ số dẻo</t>
  </si>
  <si>
    <t>Liquidity index
Độ sệt</t>
  </si>
  <si>
    <t>Wet density
Khối lượng thể tích</t>
  </si>
  <si>
    <t>Saturated density
Khối lượng thể tích bh</t>
  </si>
  <si>
    <t>Dry density
K.L thể tích khô</t>
  </si>
  <si>
    <t>Diameters corresponding to % finer than - Đường kính hữu hiệu</t>
  </si>
  <si>
    <t>Uniformity coefficient
Hs đồng nhất</t>
  </si>
  <si>
    <t>Coefficient of gradation
Hs cấp phối</t>
  </si>
  <si>
    <t>Natural
Tự nhiên</t>
  </si>
  <si>
    <t>Saturated
Bão hòa</t>
  </si>
  <si>
    <t>Cohesion
Lực dính đơn vị</t>
  </si>
  <si>
    <t>Angle of internal friction
Góc nội ma sát</t>
  </si>
  <si>
    <t>Coef.of Consolidation
Hệ số cố kết
(1.0-2.0)</t>
  </si>
  <si>
    <t>Coef.of Compression
H.số nén</t>
  </si>
  <si>
    <t>Coef. of Permeability 
H.số thấm</t>
  </si>
  <si>
    <t>Compr. Index
chỉ số nén</t>
  </si>
  <si>
    <t>SWell-ing Index
chỉ số nở</t>
  </si>
  <si>
    <t>Pre-consolidation 
Áp lực tiền ck</t>
  </si>
  <si>
    <t>Dry compresion
Cường độ nén khô</t>
  </si>
  <si>
    <t>Saturated compresion
Cường độ nén bão hòa</t>
  </si>
  <si>
    <t>softization ratio
Hệ số hóa mềm</t>
  </si>
  <si>
    <t>60-40</t>
  </si>
  <si>
    <t>40-20</t>
  </si>
  <si>
    <t>20-10</t>
  </si>
  <si>
    <t>10-5</t>
  </si>
  <si>
    <t>5-2</t>
  </si>
  <si>
    <t>2-1</t>
  </si>
  <si>
    <t>1-0.5</t>
  </si>
  <si>
    <t>0.5-0.25</t>
  </si>
  <si>
    <t>0.25-0.1</t>
  </si>
  <si>
    <t>0.1-0.05</t>
  </si>
  <si>
    <t>0.05-0.01</t>
  </si>
  <si>
    <t>0.01-0.005</t>
  </si>
  <si>
    <t>&lt; 0.005</t>
  </si>
  <si>
    <t>Angle of internal friction
Góc nội MS</t>
  </si>
  <si>
    <t>WL
(%)</t>
  </si>
  <si>
    <t>WP
(%)</t>
  </si>
  <si>
    <t>IP
(%)</t>
  </si>
  <si>
    <t>LI</t>
  </si>
  <si>
    <t>W
(%)</t>
  </si>
  <si>
    <t>n
(%)</t>
  </si>
  <si>
    <t>D10</t>
  </si>
  <si>
    <t>D30</t>
  </si>
  <si>
    <t>D60</t>
  </si>
  <si>
    <t>Cu</t>
  </si>
  <si>
    <t>Cc</t>
  </si>
  <si>
    <t>C
(kg/cm2)</t>
  </si>
  <si>
    <t>Cu
(kPa)</t>
  </si>
  <si>
    <t xml:space="preserve">Cc </t>
  </si>
  <si>
    <t xml:space="preserve">Cs </t>
  </si>
  <si>
    <t>PC 
(kPa)</t>
  </si>
  <si>
    <t>K</t>
  </si>
  <si>
    <t>Moisture content
Độ ẩm w (%)</t>
  </si>
  <si>
    <t>eo</t>
  </si>
  <si>
    <r>
      <t>e</t>
    </r>
    <r>
      <rPr>
        <vertAlign val="subscript"/>
        <sz val="8"/>
        <rFont val="Times New Roman"/>
        <family val="1"/>
      </rPr>
      <t>max</t>
    </r>
  </si>
  <si>
    <r>
      <t>e</t>
    </r>
    <r>
      <rPr>
        <vertAlign val="subscript"/>
        <sz val="8"/>
        <rFont val="Times New Roman"/>
        <family val="1"/>
      </rPr>
      <t>min</t>
    </r>
  </si>
  <si>
    <r>
      <t>a</t>
    </r>
    <r>
      <rPr>
        <vertAlign val="subscript"/>
        <sz val="8"/>
        <rFont val="Times New Roman"/>
        <family val="1"/>
      </rPr>
      <t>d</t>
    </r>
    <r>
      <rPr>
        <sz val="8"/>
        <rFont val="Times New Roman"/>
        <family val="1"/>
      </rPr>
      <t xml:space="preserve"> (Degree/ độ) </t>
    </r>
  </si>
  <si>
    <r>
      <t>a</t>
    </r>
    <r>
      <rPr>
        <vertAlign val="subscript"/>
        <sz val="8"/>
        <rFont val="Times New Roman"/>
        <family val="1"/>
      </rPr>
      <t>w</t>
    </r>
    <r>
      <rPr>
        <sz val="8"/>
        <rFont val="Times New Roman"/>
        <family val="1"/>
      </rPr>
      <t xml:space="preserve"> (Degree/ độ) </t>
    </r>
  </si>
  <si>
    <t xml:space="preserve">j 
(Degree/ độ) </t>
  </si>
  <si>
    <t xml:space="preserve">j
(Degree/ độ) </t>
  </si>
  <si>
    <r>
      <t>Cv 
(10</t>
    </r>
    <r>
      <rPr>
        <vertAlign val="superscript"/>
        <sz val="7"/>
        <rFont val="Times New Roman"/>
        <family val="1"/>
      </rPr>
      <t>-3</t>
    </r>
    <r>
      <rPr>
        <sz val="7"/>
        <rFont val="Times New Roman"/>
        <family val="1"/>
      </rPr>
      <t>cm</t>
    </r>
    <r>
      <rPr>
        <vertAlign val="superscript"/>
        <sz val="7"/>
        <rFont val="Times New Roman"/>
        <family val="1"/>
      </rPr>
      <t>2</t>
    </r>
    <r>
      <rPr>
        <sz val="7"/>
        <rFont val="Times New Roman"/>
        <family val="1"/>
      </rPr>
      <t>/s)</t>
    </r>
  </si>
  <si>
    <r>
      <t xml:space="preserve"> av 
(cm</t>
    </r>
    <r>
      <rPr>
        <vertAlign val="superscript"/>
        <sz val="7"/>
        <rFont val="Times New Roman"/>
        <family val="1"/>
      </rPr>
      <t>2</t>
    </r>
    <r>
      <rPr>
        <sz val="7"/>
        <rFont val="Times New Roman"/>
        <family val="1"/>
      </rPr>
      <t>/N)</t>
    </r>
  </si>
  <si>
    <r>
      <t>K
(10</t>
    </r>
    <r>
      <rPr>
        <vertAlign val="superscript"/>
        <sz val="7"/>
        <rFont val="Times New Roman"/>
        <family val="1"/>
      </rPr>
      <t>-7</t>
    </r>
    <r>
      <rPr>
        <sz val="7"/>
        <rFont val="Times New Roman"/>
        <family val="1"/>
      </rPr>
      <t>cm/s)</t>
    </r>
  </si>
  <si>
    <t>U1</t>
  </si>
  <si>
    <t>Trung bình</t>
  </si>
  <si>
    <r>
      <t xml:space="preserve"> </t>
    </r>
    <r>
      <rPr>
        <sz val="12"/>
        <rFont val="Symbol"/>
        <family val="1"/>
        <charset val="2"/>
      </rPr>
      <t>g</t>
    </r>
    <r>
      <rPr>
        <sz val="8"/>
        <rFont val="Tahoma"/>
        <family val="2"/>
      </rPr>
      <t>w
(g/cm3)</t>
    </r>
  </si>
  <si>
    <r>
      <rPr>
        <sz val="12"/>
        <rFont val="Symbol"/>
        <family val="1"/>
        <charset val="2"/>
      </rPr>
      <t xml:space="preserve"> g</t>
    </r>
    <r>
      <rPr>
        <vertAlign val="subscript"/>
        <sz val="12"/>
        <rFont val="Tahoma"/>
        <family val="2"/>
      </rPr>
      <t>s</t>
    </r>
    <r>
      <rPr>
        <sz val="8"/>
        <rFont val="Tahoma"/>
        <family val="2"/>
      </rPr>
      <t xml:space="preserve">
(g/cm3)</t>
    </r>
  </si>
  <si>
    <r>
      <t>D
(</t>
    </r>
    <r>
      <rPr>
        <sz val="8"/>
        <rFont val="Tahoma"/>
        <family val="2"/>
      </rPr>
      <t>g/cm</t>
    </r>
    <r>
      <rPr>
        <sz val="8"/>
        <rFont val="Symbol"/>
        <family val="1"/>
        <charset val="2"/>
      </rPr>
      <t>3)</t>
    </r>
  </si>
  <si>
    <t>Người tổng hợp</t>
  </si>
  <si>
    <t>G
(%)</t>
  </si>
  <si>
    <r>
      <rPr>
        <sz val="12"/>
        <rFont val="Symbol"/>
        <family val="1"/>
        <charset val="2"/>
      </rPr>
      <t xml:space="preserve"> g</t>
    </r>
    <r>
      <rPr>
        <vertAlign val="subscript"/>
        <sz val="12"/>
        <rFont val="Times New Roman"/>
        <family val="1"/>
      </rPr>
      <t>c</t>
    </r>
    <r>
      <rPr>
        <sz val="8"/>
        <rFont val="Tahoma"/>
        <family val="2"/>
      </rPr>
      <t xml:space="preserve">
(g/cm3)</t>
    </r>
  </si>
  <si>
    <t xml:space="preserve"> Dù ¸n: c«ng viªn v¨n hãa m­êng hoa</t>
  </si>
  <si>
    <t xml:space="preserve"> b¶ng tæng hîp kÕt qu¶ thÝ nghiÖm c¸c mÉu ®Êt</t>
  </si>
  <si>
    <t>U2</t>
  </si>
  <si>
    <t>U3</t>
  </si>
  <si>
    <t>SÐt pha s¹n cøng, x¸m n©u</t>
  </si>
  <si>
    <t>SÐt pha s¹n nöa cøng, x¸m n©u</t>
  </si>
  <si>
    <t>Độ lệch chuẩn</t>
  </si>
  <si>
    <t>Hệ số biến đổi</t>
  </si>
  <si>
    <t>SÐt pha nöa cøng, x¸m vµng</t>
  </si>
  <si>
    <t>SÐt pha cã s¹n nöa cøng, x¸m n©u</t>
  </si>
  <si>
    <t>D2</t>
  </si>
  <si>
    <t>U4</t>
  </si>
  <si>
    <t>SÐt pha cã s¹n nöa cøng, x¸m vµng</t>
  </si>
  <si>
    <t>SÐt pha cøng, x¸m vµng</t>
  </si>
  <si>
    <t>D¨m s¹n, x¸m n©u</t>
  </si>
  <si>
    <t>U5</t>
  </si>
  <si>
    <t>U6</t>
  </si>
  <si>
    <t>U7</t>
  </si>
  <si>
    <t>D3</t>
  </si>
  <si>
    <t>D4</t>
  </si>
  <si>
    <t>SÐt s¹n nöa cøng, x¸m n©u</t>
  </si>
  <si>
    <t>D5</t>
  </si>
  <si>
    <t>D6</t>
  </si>
  <si>
    <t>Lớp 3a</t>
  </si>
  <si>
    <t>U8</t>
  </si>
  <si>
    <t>U9</t>
  </si>
  <si>
    <t>U10</t>
  </si>
  <si>
    <t>U11</t>
  </si>
  <si>
    <t>U12</t>
  </si>
  <si>
    <t>D8</t>
  </si>
  <si>
    <t>SÐt pha s¹n cøng, x¸m vµng</t>
  </si>
  <si>
    <t>SÐt pha s¹n ch¶y, x¸m n©u</t>
  </si>
  <si>
    <t xml:space="preserve">SÐt pha lÉn s¹n mµu x¸m n©u, n©u vµng, tr¹ng th¸i nöa cøng </t>
  </si>
  <si>
    <t>Lớp 3</t>
  </si>
  <si>
    <t>D9</t>
  </si>
  <si>
    <t>Lớp 4a</t>
  </si>
  <si>
    <t>D7</t>
  </si>
  <si>
    <t>C¸t s¹n, x¸m n©u</t>
  </si>
  <si>
    <t>D11</t>
  </si>
  <si>
    <t>D12</t>
  </si>
  <si>
    <t>U13</t>
  </si>
  <si>
    <t>U14</t>
  </si>
  <si>
    <t>U15</t>
  </si>
  <si>
    <t>SÐt pha cã s¹n cøng, x¸m n©u</t>
  </si>
  <si>
    <t>D15</t>
  </si>
  <si>
    <t>Lớp 5</t>
  </si>
  <si>
    <t>Áp lực tính toán quy ước
Ro (Resistance capacity)</t>
  </si>
  <si>
    <t>Môđun tổng b.dạng
Eo (Deformation module)</t>
  </si>
  <si>
    <t>cm2/kG</t>
  </si>
  <si>
    <t>kG/cm2</t>
  </si>
  <si>
    <t>SÐt pha s¹n, x¸m n©u</t>
  </si>
  <si>
    <t>SÐt pha cã s¹n, x¸m n©u</t>
  </si>
  <si>
    <t>SÐt pha lÉn s¹n mµu x¸m n©u, n©u vµng tr¹ng th¸i nöa cøng ®Õn cøng</t>
  </si>
  <si>
    <t>SÐt pha lÉn s¹n mµu x¸m n©u, n©u vµng, tr¹ng th¸i cøng</t>
  </si>
  <si>
    <t>SÐt pha cã s¹n cøng, x¸m vµng</t>
  </si>
  <si>
    <t>Công ty cổ phần khảo sát địa chất và</t>
  </si>
  <si>
    <t>Xử lý nền móng công trình</t>
  </si>
  <si>
    <t>H¹ng môc: khu top hill villas</t>
  </si>
  <si>
    <t>SH02</t>
  </si>
  <si>
    <t>SH03</t>
  </si>
  <si>
    <t>D1</t>
  </si>
  <si>
    <t>SÐt pha cã s¹n nöa cøng, x¸m ghi</t>
  </si>
  <si>
    <t>SH04</t>
  </si>
  <si>
    <t>SÐt pha s¹n nöa cøng, x¸m vµng</t>
  </si>
  <si>
    <t>SH05</t>
  </si>
  <si>
    <t>SH06</t>
  </si>
  <si>
    <t>SH11</t>
  </si>
  <si>
    <t>SH14</t>
  </si>
  <si>
    <t>SÐt pha s¹n nöa cøng, n©u vµng</t>
  </si>
  <si>
    <t>SÐt pha s¹n, x¸m vµng</t>
  </si>
  <si>
    <t>SH10</t>
  </si>
  <si>
    <t>C¸t pha s¹n cøng, x¸m n©u</t>
  </si>
  <si>
    <t>SÐt s¹n, x¸m n©u</t>
  </si>
  <si>
    <t>0°00'</t>
  </si>
  <si>
    <t>SH12</t>
  </si>
  <si>
    <t>SH13</t>
  </si>
  <si>
    <t>SÐt pha cã s¹n, x¸m vµng</t>
  </si>
  <si>
    <t>SÐt pha s¹n cøng, n©u vµng</t>
  </si>
  <si>
    <t>D¨m s¹n, x¸m vµng</t>
  </si>
  <si>
    <t>D14</t>
  </si>
  <si>
    <t>D13</t>
  </si>
  <si>
    <t>1035A</t>
  </si>
  <si>
    <t>SÐt s¹n cøng, x¸m n©u</t>
  </si>
  <si>
    <t>SH01</t>
  </si>
  <si>
    <t>0</t>
  </si>
  <si>
    <t xml:space="preserve">                       </t>
  </si>
  <si>
    <t>D¨m s¹n , x¸m n©u</t>
  </si>
  <si>
    <t>BH70</t>
  </si>
  <si>
    <t>SÐt pha nöa cøng, x¸m n©u</t>
  </si>
  <si>
    <t>Lớp 2</t>
  </si>
  <si>
    <t>TT</t>
  </si>
  <si>
    <t>D¨m s¹n, c¸t s¹n x¸m n©u</t>
  </si>
  <si>
    <t>Lớp 4b</t>
  </si>
  <si>
    <t>Lớp 4</t>
  </si>
  <si>
    <t>Vũ Viết Ngọc</t>
  </si>
  <si>
    <t xml:space="preserve"> ®Þa ®iÓm: ph­êng cÇu m©y, thÞ x· sa pa, tØnh lµo cai</t>
  </si>
  <si>
    <t>Lớp tk1</t>
  </si>
  <si>
    <t>D¨m s¹n x¸m n©u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</si>
</sst>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##\°"/>
    <numFmt numFmtId="167" formatCode="##\'"/>
    <numFmt numFmtId="168" formatCode="0\°00\'"/>
    <numFmt numFmtId="169" formatCode="#,##0.000"/>
  </numFmts>
  <fonts count="54">
    <font>
      <sz val="11"/>
      <color theme="1"/>
      <name val="Calibri"/>
      <family val="2"/>
      <charset val="163"/>
      <scheme val="minor"/>
    </font>
    <font>
      <sz val="12"/>
      <name val=".VnTime"/>
      <family val="2"/>
    </font>
    <font>
      <sz val="12"/>
      <name val=".VnCentury SchoolbookH"/>
      <family val="2"/>
    </font>
    <font>
      <b/>
      <sz val="14"/>
      <name val=".VnCentury SchoolbookH"/>
      <family val="2"/>
    </font>
    <font>
      <sz val="12"/>
      <name val=".VnArialH"/>
      <family val="2"/>
    </font>
    <font>
      <sz val="11"/>
      <name val="VNTime"/>
    </font>
    <font>
      <sz val="10"/>
      <name val=".VnCentury Schoolbook"/>
      <family val="2"/>
    </font>
    <font>
      <sz val="8"/>
      <name val="Times New Roman"/>
      <family val="1"/>
    </font>
    <font>
      <sz val="9"/>
      <name val="Times New Roman"/>
      <family val="1"/>
    </font>
    <font>
      <vertAlign val="subscript"/>
      <sz val="8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name val=".VnTime"/>
      <family val="2"/>
    </font>
    <font>
      <sz val="9"/>
      <name val=".VnCentury Schoolbook"/>
      <family val="2"/>
    </font>
    <font>
      <sz val="8"/>
      <name val=".VnCentury Schoolbook"/>
      <family val="2"/>
    </font>
    <font>
      <sz val="9"/>
      <name val=".VnCentury SchoolbookH"/>
      <family val="2"/>
    </font>
    <font>
      <sz val="8"/>
      <name val="Symbol"/>
      <family val="1"/>
      <charset val="2"/>
    </font>
    <font>
      <sz val="8"/>
      <name val="Tahoma"/>
      <family val="2"/>
    </font>
    <font>
      <sz val="12"/>
      <name val="Symbol"/>
      <family val="1"/>
      <charset val="2"/>
    </font>
    <font>
      <vertAlign val="subscript"/>
      <sz val="12"/>
      <name val="Tahoma"/>
      <family val="2"/>
    </font>
    <font>
      <sz val="12"/>
      <name val=".VnCentury Schoolbook"/>
      <family val="2"/>
    </font>
    <font>
      <sz val="9"/>
      <color rgb="FFFF0000"/>
      <name val=".VnCentury Schoolbook"/>
      <family val="2"/>
    </font>
    <font>
      <sz val="10"/>
      <name val=".VnTime"/>
      <family val="2"/>
    </font>
    <font>
      <b/>
      <sz val="13"/>
      <color theme="1"/>
      <name val="Times New Roman"/>
      <family val="1"/>
    </font>
    <font>
      <vertAlign val="subscript"/>
      <sz val="12"/>
      <name val="Times New Roman"/>
      <family val="1"/>
    </font>
    <font>
      <sz val="9"/>
      <name val="Symbol"/>
      <family val="1"/>
      <charset val="2"/>
    </font>
    <font>
      <sz val="9"/>
      <name val="Arial"/>
      <family val="2"/>
    </font>
    <font>
      <b/>
      <i/>
      <sz val="9"/>
      <name val=".VnCentury Schoolbook"/>
      <family val="2"/>
    </font>
    <font>
      <b/>
      <i/>
      <sz val="8"/>
      <name val="Times New Roman"/>
      <family val="1"/>
    </font>
    <font>
      <b/>
      <i/>
      <sz val="10"/>
      <name val=".VnTime"/>
      <family val="2"/>
    </font>
    <font>
      <b/>
      <i/>
      <sz val="9"/>
      <color rgb="FFFF0000"/>
      <name val=".VnCentury Schoolbook"/>
      <family val="2"/>
    </font>
    <font>
      <b/>
      <i/>
      <sz val="9"/>
      <name val="Times New Roman"/>
      <family val="1"/>
    </font>
    <font>
      <b/>
      <i/>
      <sz val="9"/>
      <name val="Arial"/>
      <family val="2"/>
    </font>
    <font>
      <b/>
      <i/>
      <sz val="9"/>
      <name val=".VnCentury SchoolbookH"/>
      <family val="2"/>
    </font>
    <font>
      <b/>
      <i/>
      <sz val="9"/>
      <name val="Symbol"/>
      <family val="1"/>
      <charset val="2"/>
    </font>
    <font>
      <sz val="10"/>
      <name val="Symbol"/>
      <family val="1"/>
      <charset val="2"/>
    </font>
    <font>
      <sz val="10"/>
      <color rgb="FFFF0000"/>
      <name val="Times New Roman"/>
      <family val="1"/>
    </font>
    <font>
      <b/>
      <sz val="9"/>
      <name val=".VnCentury SchoolbookH"/>
      <family val="2"/>
    </font>
    <font>
      <b/>
      <i/>
      <sz val="8"/>
      <name val="Tahoma"/>
      <family val="2"/>
    </font>
    <font>
      <b/>
      <i/>
      <sz val="10"/>
      <name val="Symbol"/>
      <family val="1"/>
      <charset val="2"/>
    </font>
    <font>
      <b/>
      <sz val="9"/>
      <name val=".VnCentury Schoolbook"/>
      <family val="2"/>
    </font>
    <font>
      <sz val="8"/>
      <color rgb="FFFF0000"/>
      <name val=".VnCentury Schoolbook"/>
      <family val="2"/>
    </font>
    <font>
      <sz val="9"/>
      <color rgb="FFFF0000"/>
      <name val="Symbol"/>
      <family val="1"/>
      <charset val="2"/>
    </font>
    <font>
      <sz val="9"/>
      <color rgb="FFFF0000"/>
      <name val="Times New Roman"/>
      <family val="1"/>
    </font>
    <font>
      <sz val="9"/>
      <color rgb="FFFF0000"/>
      <name val="Arial"/>
      <family val="2"/>
    </font>
    <font>
      <sz val="9"/>
      <color theme="0"/>
      <name val=".VnCentury SchoolbookH"/>
      <family val="2"/>
    </font>
    <font>
      <sz val="8"/>
      <color theme="0"/>
      <name val="Times New Roman"/>
      <family val="1"/>
    </font>
    <font>
      <b/>
      <i/>
      <sz val="12"/>
      <name val=".VnCentury Schoolbook"/>
      <family val="2"/>
    </font>
    <font>
      <sz val="9"/>
      <color theme="1"/>
      <name val="Calibri"/>
      <family val="2"/>
      <charset val="163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542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164" fontId="7" fillId="0" borderId="2" xfId="0" applyNumberFormat="1" applyFont="1" applyBorder="1" applyAlignment="1" applyProtection="1">
      <alignment vertical="center" wrapText="1"/>
      <protection locked="0"/>
    </xf>
    <xf numFmtId="0" fontId="7" fillId="2" borderId="16" xfId="1" applyFont="1" applyFill="1" applyBorder="1" applyAlignment="1" applyProtection="1">
      <alignment vertical="center" textRotation="90" wrapText="1"/>
      <protection locked="0"/>
    </xf>
    <xf numFmtId="0" fontId="7" fillId="3" borderId="17" xfId="1" applyFont="1" applyFill="1" applyBorder="1" applyAlignment="1" applyProtection="1">
      <alignment horizontal="center" vertical="center" wrapText="1"/>
      <protection locked="0"/>
    </xf>
    <xf numFmtId="0" fontId="7" fillId="2" borderId="17" xfId="1" applyFont="1" applyFill="1" applyBorder="1" applyAlignment="1" applyProtection="1">
      <alignment horizontal="center" vertical="center" wrapText="1"/>
      <protection locked="0"/>
    </xf>
    <xf numFmtId="0" fontId="7" fillId="2" borderId="16" xfId="1" applyFont="1" applyFill="1" applyBorder="1" applyAlignment="1" applyProtection="1">
      <alignment horizontal="center" vertical="center" wrapText="1"/>
      <protection locked="0"/>
    </xf>
    <xf numFmtId="0" fontId="7" fillId="3" borderId="17" xfId="1" applyFont="1" applyFill="1" applyBorder="1" applyAlignment="1" applyProtection="1">
      <alignment horizontal="center" vertical="center"/>
      <protection locked="0"/>
    </xf>
    <xf numFmtId="0" fontId="7" fillId="0" borderId="17" xfId="1" applyFont="1" applyFill="1" applyBorder="1" applyAlignment="1" applyProtection="1">
      <alignment horizontal="center" vertical="center"/>
      <protection locked="0"/>
    </xf>
    <xf numFmtId="165" fontId="7" fillId="3" borderId="17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1" applyFont="1" applyFill="1" applyBorder="1" applyAlignment="1" applyProtection="1">
      <alignment horizontal="center" vertical="center" wrapText="1"/>
      <protection locked="0"/>
    </xf>
    <xf numFmtId="0" fontId="7" fillId="0" borderId="17" xfId="1" applyFont="1" applyFill="1" applyBorder="1" applyAlignment="1" applyProtection="1">
      <alignment horizontal="center" vertical="center" wrapText="1" shrinkToFit="1"/>
      <protection locked="0"/>
    </xf>
    <xf numFmtId="0" fontId="7" fillId="0" borderId="17" xfId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5" fillId="0" borderId="0" xfId="0" applyFont="1"/>
    <xf numFmtId="0" fontId="16" fillId="4" borderId="16" xfId="0" applyFont="1" applyFill="1" applyBorder="1"/>
    <xf numFmtId="2" fontId="16" fillId="4" borderId="16" xfId="0" applyNumberFormat="1" applyFont="1" applyFill="1" applyBorder="1" applyAlignment="1">
      <alignment horizontal="center"/>
    </xf>
    <xf numFmtId="0" fontId="22" fillId="2" borderId="17" xfId="1" applyFont="1" applyFill="1" applyBorder="1" applyAlignment="1" applyProtection="1">
      <alignment horizontal="center" vertical="center" wrapText="1"/>
      <protection locked="0"/>
    </xf>
    <xf numFmtId="0" fontId="21" fillId="2" borderId="17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16" fillId="4" borderId="19" xfId="0" applyFont="1" applyFill="1" applyBorder="1"/>
    <xf numFmtId="2" fontId="16" fillId="4" borderId="19" xfId="0" applyNumberFormat="1" applyFont="1" applyFill="1" applyBorder="1" applyAlignment="1">
      <alignment horizontal="center"/>
    </xf>
    <xf numFmtId="164" fontId="38" fillId="4" borderId="19" xfId="0" applyNumberFormat="1" applyFont="1" applyFill="1" applyBorder="1" applyAlignment="1" applyProtection="1">
      <alignment horizontal="center" vertical="center"/>
      <protection locked="0"/>
    </xf>
    <xf numFmtId="2" fontId="34" fillId="4" borderId="19" xfId="4" applyNumberFormat="1" applyFont="1" applyFill="1" applyBorder="1" applyAlignment="1" applyProtection="1">
      <alignment horizontal="center" vertical="center"/>
      <protection locked="0"/>
    </xf>
    <xf numFmtId="2" fontId="35" fillId="4" borderId="19" xfId="0" applyNumberFormat="1" applyFont="1" applyFill="1" applyBorder="1" applyAlignment="1" applyProtection="1">
      <alignment horizontal="center" vertical="center"/>
      <protection locked="0"/>
    </xf>
    <xf numFmtId="165" fontId="35" fillId="4" borderId="19" xfId="0" applyNumberFormat="1" applyFont="1" applyFill="1" applyBorder="1" applyAlignment="1" applyProtection="1">
      <alignment horizontal="center" vertical="center"/>
      <protection locked="0"/>
    </xf>
    <xf numFmtId="165" fontId="34" fillId="4" borderId="19" xfId="4" applyNumberFormat="1" applyFont="1" applyFill="1" applyBorder="1" applyAlignment="1" applyProtection="1">
      <alignment horizontal="center" vertical="center"/>
      <protection locked="0"/>
    </xf>
    <xf numFmtId="166" fontId="36" fillId="4" borderId="23" xfId="0" applyNumberFormat="1" applyFont="1" applyFill="1" applyBorder="1" applyAlignment="1" applyProtection="1">
      <alignment horizontal="right" vertical="center"/>
      <protection locked="0"/>
    </xf>
    <xf numFmtId="167" fontId="36" fillId="4" borderId="24" xfId="0" applyNumberFormat="1" applyFont="1" applyFill="1" applyBorder="1" applyAlignment="1" applyProtection="1">
      <alignment horizontal="left" vertical="center"/>
      <protection locked="0"/>
    </xf>
    <xf numFmtId="165" fontId="39" fillId="4" borderId="19" xfId="2" applyNumberFormat="1" applyFont="1" applyFill="1" applyBorder="1" applyAlignment="1" applyProtection="1">
      <alignment horizontal="center" vertical="center"/>
      <protection locked="0"/>
    </xf>
    <xf numFmtId="0" fontId="37" fillId="4" borderId="19" xfId="0" applyNumberFormat="1" applyFont="1" applyFill="1" applyBorder="1" applyAlignment="1" applyProtection="1">
      <alignment horizontal="center" vertical="center"/>
      <protection locked="0"/>
    </xf>
    <xf numFmtId="164" fontId="38" fillId="4" borderId="20" xfId="0" applyNumberFormat="1" applyFont="1" applyFill="1" applyBorder="1" applyAlignment="1" applyProtection="1">
      <alignment horizontal="center" vertical="center"/>
      <protection locked="0"/>
    </xf>
    <xf numFmtId="2" fontId="34" fillId="4" borderId="20" xfId="4" applyNumberFormat="1" applyFont="1" applyFill="1" applyBorder="1" applyAlignment="1" applyProtection="1">
      <alignment horizontal="center" vertical="center"/>
      <protection locked="0"/>
    </xf>
    <xf numFmtId="2" fontId="35" fillId="4" borderId="20" xfId="0" applyNumberFormat="1" applyFont="1" applyFill="1" applyBorder="1" applyAlignment="1" applyProtection="1">
      <alignment horizontal="center" vertical="center"/>
      <protection locked="0"/>
    </xf>
    <xf numFmtId="165" fontId="35" fillId="4" borderId="20" xfId="0" applyNumberFormat="1" applyFont="1" applyFill="1" applyBorder="1" applyAlignment="1" applyProtection="1">
      <alignment horizontal="center" vertical="center"/>
      <protection locked="0"/>
    </xf>
    <xf numFmtId="165" fontId="34" fillId="4" borderId="20" xfId="4" applyNumberFormat="1" applyFont="1" applyFill="1" applyBorder="1" applyAlignment="1" applyProtection="1">
      <alignment horizontal="center" vertical="center"/>
      <protection locked="0"/>
    </xf>
    <xf numFmtId="166" fontId="36" fillId="4" borderId="21" xfId="0" applyNumberFormat="1" applyFont="1" applyFill="1" applyBorder="1" applyAlignment="1" applyProtection="1">
      <alignment horizontal="right" vertical="center"/>
      <protection locked="0"/>
    </xf>
    <xf numFmtId="167" fontId="36" fillId="4" borderId="22" xfId="0" applyNumberFormat="1" applyFont="1" applyFill="1" applyBorder="1" applyAlignment="1" applyProtection="1">
      <alignment horizontal="left" vertical="center"/>
      <protection locked="0"/>
    </xf>
    <xf numFmtId="165" fontId="39" fillId="4" borderId="20" xfId="2" applyNumberFormat="1" applyFont="1" applyFill="1" applyBorder="1" applyAlignment="1" applyProtection="1">
      <alignment horizontal="center" vertical="center"/>
      <protection locked="0"/>
    </xf>
    <xf numFmtId="0" fontId="37" fillId="4" borderId="20" xfId="0" applyNumberFormat="1" applyFont="1" applyFill="1" applyBorder="1" applyAlignment="1" applyProtection="1">
      <alignment horizontal="center" vertical="center"/>
      <protection locked="0"/>
    </xf>
    <xf numFmtId="0" fontId="16" fillId="4" borderId="20" xfId="0" applyFont="1" applyFill="1" applyBorder="1"/>
    <xf numFmtId="2" fontId="16" fillId="4" borderId="20" xfId="0" applyNumberFormat="1" applyFont="1" applyFill="1" applyBorder="1" applyAlignment="1">
      <alignment horizontal="center"/>
    </xf>
    <xf numFmtId="164" fontId="42" fillId="4" borderId="19" xfId="0" applyNumberFormat="1" applyFont="1" applyFill="1" applyBorder="1" applyAlignment="1" applyProtection="1">
      <alignment horizontal="center" vertical="center"/>
      <protection locked="0"/>
    </xf>
    <xf numFmtId="2" fontId="43" fillId="4" borderId="19" xfId="1" applyNumberFormat="1" applyFont="1" applyFill="1" applyBorder="1" applyAlignment="1" applyProtection="1">
      <alignment horizontal="center" vertical="center" wrapText="1"/>
      <protection locked="0"/>
    </xf>
    <xf numFmtId="164" fontId="42" fillId="4" borderId="20" xfId="0" applyNumberFormat="1" applyFont="1" applyFill="1" applyBorder="1" applyAlignment="1" applyProtection="1">
      <alignment horizontal="center" vertical="center"/>
      <protection locked="0"/>
    </xf>
    <xf numFmtId="2" fontId="43" fillId="4" borderId="20" xfId="1" applyNumberFormat="1" applyFont="1" applyFill="1" applyBorder="1" applyAlignment="1" applyProtection="1">
      <alignment horizontal="center" vertical="center" wrapText="1"/>
      <protection locked="0"/>
    </xf>
    <xf numFmtId="0" fontId="39" fillId="4" borderId="19" xfId="0" applyNumberFormat="1" applyFont="1" applyFill="1" applyBorder="1" applyAlignment="1" applyProtection="1">
      <alignment horizontal="center" vertical="center"/>
      <protection locked="0"/>
    </xf>
    <xf numFmtId="164" fontId="35" fillId="4" borderId="19" xfId="0" applyNumberFormat="1" applyFont="1" applyFill="1" applyBorder="1" applyAlignment="1" applyProtection="1">
      <alignment horizontal="center" vertical="center"/>
      <protection locked="0"/>
    </xf>
    <xf numFmtId="0" fontId="39" fillId="4" borderId="19" xfId="2" applyNumberFormat="1" applyFont="1" applyFill="1" applyBorder="1" applyAlignment="1" applyProtection="1">
      <alignment horizontal="center" vertical="center"/>
      <protection locked="0"/>
    </xf>
    <xf numFmtId="165" fontId="32" fillId="4" borderId="19" xfId="0" applyNumberFormat="1" applyFont="1" applyFill="1" applyBorder="1" applyAlignment="1" applyProtection="1">
      <alignment horizontal="center" vertical="center"/>
      <protection locked="0"/>
    </xf>
    <xf numFmtId="167" fontId="44" fillId="4" borderId="24" xfId="2" applyNumberFormat="1" applyFont="1" applyFill="1" applyBorder="1" applyAlignment="1" applyProtection="1">
      <alignment horizontal="left" vertical="center"/>
      <protection locked="0"/>
    </xf>
    <xf numFmtId="164" fontId="38" fillId="4" borderId="16" xfId="0" applyNumberFormat="1" applyFont="1" applyFill="1" applyBorder="1" applyAlignment="1" applyProtection="1">
      <alignment horizontal="center" vertical="center"/>
      <protection locked="0"/>
    </xf>
    <xf numFmtId="2" fontId="34" fillId="4" borderId="16" xfId="4" applyNumberFormat="1" applyFont="1" applyFill="1" applyBorder="1" applyAlignment="1" applyProtection="1">
      <alignment horizontal="center" vertical="center"/>
      <protection locked="0"/>
    </xf>
    <xf numFmtId="2" fontId="35" fillId="4" borderId="16" xfId="0" applyNumberFormat="1" applyFont="1" applyFill="1" applyBorder="1" applyAlignment="1" applyProtection="1">
      <alignment horizontal="center" vertical="center"/>
      <protection locked="0"/>
    </xf>
    <xf numFmtId="165" fontId="34" fillId="4" borderId="16" xfId="4" applyNumberFormat="1" applyFont="1" applyFill="1" applyBorder="1" applyAlignment="1" applyProtection="1">
      <alignment horizontal="center" vertical="center"/>
      <protection locked="0"/>
    </xf>
    <xf numFmtId="0" fontId="39" fillId="4" borderId="16" xfId="2" applyNumberFormat="1" applyFont="1" applyFill="1" applyBorder="1" applyAlignment="1" applyProtection="1">
      <alignment horizontal="center" vertical="center"/>
      <protection locked="0"/>
    </xf>
    <xf numFmtId="0" fontId="37" fillId="4" borderId="16" xfId="0" applyNumberFormat="1" applyFont="1" applyFill="1" applyBorder="1" applyAlignment="1" applyProtection="1">
      <alignment horizontal="center" vertical="center"/>
      <protection locked="0"/>
    </xf>
    <xf numFmtId="165" fontId="32" fillId="4" borderId="16" xfId="0" applyNumberFormat="1" applyFont="1" applyFill="1" applyBorder="1" applyAlignment="1" applyProtection="1">
      <alignment horizontal="center" vertical="center"/>
      <protection locked="0"/>
    </xf>
    <xf numFmtId="166" fontId="36" fillId="4" borderId="13" xfId="0" applyNumberFormat="1" applyFont="1" applyFill="1" applyBorder="1" applyAlignment="1" applyProtection="1">
      <alignment horizontal="right" vertical="center"/>
      <protection locked="0"/>
    </xf>
    <xf numFmtId="0" fontId="44" fillId="4" borderId="13" xfId="2" applyNumberFormat="1" applyFont="1" applyFill="1" applyBorder="1" applyAlignment="1" applyProtection="1">
      <alignment horizontal="center" vertical="center"/>
      <protection locked="0"/>
    </xf>
    <xf numFmtId="167" fontId="44" fillId="4" borderId="15" xfId="2" applyNumberFormat="1" applyFont="1" applyFill="1" applyBorder="1" applyAlignment="1" applyProtection="1">
      <alignment horizontal="left" vertical="center"/>
      <protection locked="0"/>
    </xf>
    <xf numFmtId="0" fontId="32" fillId="4" borderId="16" xfId="0" applyFont="1" applyFill="1" applyBorder="1" applyAlignment="1" applyProtection="1">
      <alignment horizontal="left" vertical="center" wrapText="1"/>
      <protection locked="0"/>
    </xf>
    <xf numFmtId="164" fontId="20" fillId="4" borderId="19" xfId="0" applyNumberFormat="1" applyFont="1" applyFill="1" applyBorder="1" applyAlignment="1" applyProtection="1">
      <alignment horizontal="center" vertical="center"/>
      <protection locked="0"/>
    </xf>
    <xf numFmtId="165" fontId="18" fillId="4" borderId="19" xfId="0" applyNumberFormat="1" applyFont="1" applyFill="1" applyBorder="1" applyAlignment="1" applyProtection="1">
      <alignment horizontal="center" vertical="center"/>
      <protection locked="0"/>
    </xf>
    <xf numFmtId="164" fontId="20" fillId="4" borderId="20" xfId="0" applyNumberFormat="1" applyFont="1" applyFill="1" applyBorder="1" applyAlignment="1" applyProtection="1">
      <alignment horizontal="center" vertical="center"/>
      <protection locked="0"/>
    </xf>
    <xf numFmtId="165" fontId="18" fillId="4" borderId="20" xfId="0" applyNumberFormat="1" applyFont="1" applyFill="1" applyBorder="1" applyAlignment="1" applyProtection="1">
      <alignment horizontal="center" vertical="center"/>
      <protection locked="0"/>
    </xf>
    <xf numFmtId="2" fontId="32" fillId="4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" fontId="32" fillId="4" borderId="16" xfId="0" applyNumberFormat="1" applyFont="1" applyFill="1" applyBorder="1" applyAlignment="1" applyProtection="1">
      <alignment horizontal="center" vertical="center"/>
      <protection locked="0"/>
    </xf>
    <xf numFmtId="1" fontId="18" fillId="4" borderId="19" xfId="0" applyNumberFormat="1" applyFont="1" applyFill="1" applyBorder="1" applyAlignment="1" applyProtection="1">
      <alignment horizontal="center" vertical="center"/>
      <protection locked="0"/>
    </xf>
    <xf numFmtId="1" fontId="18" fillId="4" borderId="20" xfId="0" applyNumberFormat="1" applyFont="1" applyFill="1" applyBorder="1" applyAlignment="1" applyProtection="1">
      <alignment horizontal="center" vertical="center"/>
      <protection locked="0"/>
    </xf>
    <xf numFmtId="0" fontId="32" fillId="4" borderId="19" xfId="0" applyNumberFormat="1" applyFont="1" applyFill="1" applyBorder="1" applyAlignment="1" applyProtection="1">
      <alignment horizontal="center" vertical="center"/>
      <protection locked="0"/>
    </xf>
    <xf numFmtId="0" fontId="32" fillId="4" borderId="20" xfId="0" applyNumberFormat="1" applyFont="1" applyFill="1" applyBorder="1" applyAlignment="1" applyProtection="1">
      <alignment horizontal="center" vertical="center"/>
      <protection locked="0"/>
    </xf>
    <xf numFmtId="165" fontId="34" fillId="4" borderId="23" xfId="4" applyNumberFormat="1" applyFont="1" applyFill="1" applyBorder="1" applyAlignment="1" applyProtection="1">
      <alignment horizontal="center" vertical="center"/>
      <protection locked="0"/>
    </xf>
    <xf numFmtId="0" fontId="39" fillId="4" borderId="20" xfId="0" applyNumberFormat="1" applyFont="1" applyFill="1" applyBorder="1" applyAlignment="1" applyProtection="1">
      <alignment horizontal="center" vertical="center"/>
      <protection locked="0"/>
    </xf>
    <xf numFmtId="164" fontId="35" fillId="4" borderId="20" xfId="0" applyNumberFormat="1" applyFont="1" applyFill="1" applyBorder="1" applyAlignment="1" applyProtection="1">
      <alignment horizontal="center" vertical="center"/>
      <protection locked="0"/>
    </xf>
    <xf numFmtId="165" fontId="34" fillId="4" borderId="21" xfId="4" applyNumberFormat="1" applyFont="1" applyFill="1" applyBorder="1" applyAlignment="1" applyProtection="1">
      <alignment horizontal="center" vertical="center"/>
      <protection locked="0"/>
    </xf>
    <xf numFmtId="0" fontId="39" fillId="4" borderId="20" xfId="2" applyNumberFormat="1" applyFont="1" applyFill="1" applyBorder="1" applyAlignment="1" applyProtection="1">
      <alignment horizontal="center" vertical="center"/>
      <protection locked="0"/>
    </xf>
    <xf numFmtId="167" fontId="44" fillId="4" borderId="22" xfId="2" applyNumberFormat="1" applyFont="1" applyFill="1" applyBorder="1" applyAlignment="1" applyProtection="1">
      <alignment horizontal="left" vertical="center"/>
      <protection locked="0"/>
    </xf>
    <xf numFmtId="165" fontId="32" fillId="4" borderId="20" xfId="0" applyNumberFormat="1" applyFont="1" applyFill="1" applyBorder="1" applyAlignment="1" applyProtection="1">
      <alignment horizontal="center" vertical="center"/>
      <protection locked="0"/>
    </xf>
    <xf numFmtId="0" fontId="32" fillId="4" borderId="6" xfId="0" applyFont="1" applyFill="1" applyBorder="1" applyAlignment="1" applyProtection="1">
      <alignment horizontal="left" vertical="center" wrapText="1"/>
      <protection locked="0"/>
    </xf>
    <xf numFmtId="0" fontId="32" fillId="4" borderId="17" xfId="0" applyFont="1" applyFill="1" applyBorder="1" applyAlignment="1" applyProtection="1">
      <alignment horizontal="left" vertical="center" wrapText="1"/>
      <protection locked="0"/>
    </xf>
    <xf numFmtId="0" fontId="32" fillId="4" borderId="16" xfId="0" applyNumberFormat="1" applyFont="1" applyFill="1" applyBorder="1" applyAlignment="1" applyProtection="1">
      <alignment horizontal="center" vertical="center"/>
      <protection locked="0"/>
    </xf>
    <xf numFmtId="0" fontId="18" fillId="0" borderId="25" xfId="0" applyNumberFormat="1" applyFont="1" applyFill="1" applyBorder="1" applyAlignment="1" applyProtection="1">
      <alignment horizontal="center" vertical="center"/>
      <protection locked="0"/>
    </xf>
    <xf numFmtId="0" fontId="19" fillId="2" borderId="25" xfId="2" applyFont="1" applyFill="1" applyBorder="1" applyAlignment="1" applyProtection="1">
      <alignment horizontal="center" vertical="center"/>
      <protection locked="0"/>
    </xf>
    <xf numFmtId="0" fontId="19" fillId="0" borderId="25" xfId="3" applyFont="1" applyFill="1" applyBorder="1" applyAlignment="1" applyProtection="1">
      <alignment horizontal="center" vertical="center"/>
      <protection locked="0"/>
    </xf>
    <xf numFmtId="164" fontId="20" fillId="0" borderId="25" xfId="0" applyNumberFormat="1" applyFont="1" applyFill="1" applyBorder="1" applyAlignment="1" applyProtection="1">
      <alignment horizontal="center" vertical="center"/>
      <protection locked="0"/>
    </xf>
    <xf numFmtId="2" fontId="27" fillId="0" borderId="25" xfId="4" applyNumberFormat="1" applyFont="1" applyBorder="1" applyAlignment="1" applyProtection="1">
      <alignment horizontal="center" vertical="center"/>
      <protection locked="0"/>
    </xf>
    <xf numFmtId="2" fontId="26" fillId="0" borderId="25" xfId="0" applyNumberFormat="1" applyFont="1" applyFill="1" applyBorder="1" applyAlignment="1" applyProtection="1">
      <alignment horizontal="center" vertical="center"/>
      <protection locked="0"/>
    </xf>
    <xf numFmtId="0" fontId="7" fillId="0" borderId="26" xfId="1" applyFont="1" applyFill="1" applyBorder="1" applyAlignment="1" applyProtection="1">
      <alignment horizontal="center" vertical="center"/>
      <protection locked="0"/>
    </xf>
    <xf numFmtId="0" fontId="10" fillId="0" borderId="25" xfId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Fill="1" applyBorder="1" applyAlignment="1" applyProtection="1">
      <alignment horizontal="center" vertical="center" wrapText="1" shrinkToFit="1"/>
      <protection locked="0"/>
    </xf>
    <xf numFmtId="0" fontId="7" fillId="0" borderId="25" xfId="1" applyFont="1" applyFill="1" applyBorder="1" applyAlignment="1" applyProtection="1">
      <alignment horizontal="center" vertical="center" wrapText="1"/>
      <protection locked="0"/>
    </xf>
    <xf numFmtId="0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19" fillId="2" borderId="29" xfId="2" applyFont="1" applyFill="1" applyBorder="1" applyAlignment="1" applyProtection="1">
      <alignment horizontal="center" vertical="center"/>
      <protection locked="0"/>
    </xf>
    <xf numFmtId="0" fontId="19" fillId="0" borderId="29" xfId="3" applyFont="1" applyFill="1" applyBorder="1" applyAlignment="1" applyProtection="1">
      <alignment horizontal="center" vertical="center"/>
      <protection locked="0"/>
    </xf>
    <xf numFmtId="164" fontId="19" fillId="0" borderId="29" xfId="3" applyNumberFormat="1" applyFont="1" applyFill="1" applyBorder="1" applyAlignment="1" applyProtection="1">
      <alignment horizontal="center" vertical="center"/>
      <protection locked="0"/>
    </xf>
    <xf numFmtId="164" fontId="20" fillId="0" borderId="29" xfId="0" applyNumberFormat="1" applyFont="1" applyFill="1" applyBorder="1" applyAlignment="1" applyProtection="1">
      <alignment horizontal="center" vertical="center"/>
      <protection locked="0"/>
    </xf>
    <xf numFmtId="2" fontId="27" fillId="0" borderId="29" xfId="4" applyNumberFormat="1" applyFont="1" applyBorder="1" applyAlignment="1" applyProtection="1">
      <alignment horizontal="center" vertical="center"/>
      <protection locked="0"/>
    </xf>
    <xf numFmtId="2" fontId="26" fillId="0" borderId="29" xfId="0" applyNumberFormat="1" applyFont="1" applyFill="1" applyBorder="1" applyAlignment="1" applyProtection="1">
      <alignment horizontal="center" vertical="center"/>
      <protection locked="0"/>
    </xf>
    <xf numFmtId="2" fontId="22" fillId="0" borderId="29" xfId="1" applyNumberFormat="1" applyFont="1" applyFill="1" applyBorder="1" applyAlignment="1" applyProtection="1">
      <alignment horizontal="center" vertical="center" wrapText="1"/>
      <protection locked="0"/>
    </xf>
    <xf numFmtId="165" fontId="26" fillId="0" borderId="29" xfId="0" applyNumberFormat="1" applyFont="1" applyFill="1" applyBorder="1" applyAlignment="1" applyProtection="1">
      <alignment horizontal="center" vertical="center"/>
      <protection locked="0"/>
    </xf>
    <xf numFmtId="0" fontId="25" fillId="0" borderId="30" xfId="0" applyFont="1" applyBorder="1" applyProtection="1">
      <protection locked="0"/>
    </xf>
    <xf numFmtId="165" fontId="25" fillId="0" borderId="30" xfId="0" applyNumberFormat="1" applyFont="1" applyBorder="1" applyProtection="1">
      <protection locked="0"/>
    </xf>
    <xf numFmtId="164" fontId="25" fillId="0" borderId="30" xfId="0" applyNumberFormat="1" applyFont="1" applyBorder="1" applyProtection="1">
      <protection locked="0"/>
    </xf>
    <xf numFmtId="165" fontId="27" fillId="0" borderId="29" xfId="4" applyNumberFormat="1" applyFont="1" applyBorder="1" applyAlignment="1" applyProtection="1">
      <alignment horizontal="center" vertical="center"/>
      <protection locked="0"/>
    </xf>
    <xf numFmtId="166" fontId="8" fillId="0" borderId="31" xfId="0" applyNumberFormat="1" applyFont="1" applyFill="1" applyBorder="1" applyAlignment="1" applyProtection="1">
      <alignment horizontal="right" vertical="center"/>
      <protection locked="0"/>
    </xf>
    <xf numFmtId="167" fontId="8" fillId="0" borderId="30" xfId="0" applyNumberFormat="1" applyFont="1" applyFill="1" applyBorder="1" applyAlignment="1" applyProtection="1">
      <alignment horizontal="left" vertical="center"/>
      <protection locked="0"/>
    </xf>
    <xf numFmtId="165" fontId="30" fillId="0" borderId="29" xfId="2" applyNumberFormat="1" applyFont="1" applyFill="1" applyBorder="1" applyAlignment="1" applyProtection="1">
      <alignment horizontal="center" vertical="center"/>
      <protection locked="0"/>
    </xf>
    <xf numFmtId="167" fontId="8" fillId="0" borderId="32" xfId="0" applyNumberFormat="1" applyFont="1" applyFill="1" applyBorder="1" applyAlignment="1" applyProtection="1">
      <alignment horizontal="left" vertical="center"/>
      <protection locked="0"/>
    </xf>
    <xf numFmtId="0" fontId="32" fillId="0" borderId="29" xfId="0" applyNumberFormat="1" applyFont="1" applyFill="1" applyBorder="1" applyAlignment="1" applyProtection="1">
      <alignment horizontal="center" vertical="center"/>
      <protection locked="0"/>
    </xf>
    <xf numFmtId="0" fontId="37" fillId="0" borderId="29" xfId="0" applyNumberFormat="1" applyFont="1" applyFill="1" applyBorder="1" applyAlignment="1" applyProtection="1">
      <alignment horizontal="center" vertical="center"/>
      <protection locked="0"/>
    </xf>
    <xf numFmtId="0" fontId="16" fillId="0" borderId="29" xfId="0" applyFont="1" applyFill="1" applyBorder="1"/>
    <xf numFmtId="2" fontId="16" fillId="0" borderId="29" xfId="0" applyNumberFormat="1" applyFont="1" applyFill="1" applyBorder="1" applyAlignment="1">
      <alignment horizontal="center"/>
    </xf>
    <xf numFmtId="165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31" fillId="0" borderId="29" xfId="0" applyNumberFormat="1" applyFont="1" applyFill="1" applyBorder="1" applyAlignment="1" applyProtection="1">
      <alignment horizontal="center" vertical="center"/>
      <protection locked="0"/>
    </xf>
    <xf numFmtId="166" fontId="8" fillId="0" borderId="31" xfId="0" applyNumberFormat="1" applyFont="1" applyFill="1" applyBorder="1" applyAlignment="1" applyProtection="1">
      <alignment vertical="center"/>
      <protection locked="0"/>
    </xf>
    <xf numFmtId="2" fontId="18" fillId="0" borderId="29" xfId="2" applyNumberFormat="1" applyFont="1" applyFill="1" applyBorder="1" applyAlignment="1" applyProtection="1">
      <alignment horizontal="center" vertical="center"/>
      <protection locked="0"/>
    </xf>
    <xf numFmtId="0" fontId="18" fillId="0" borderId="33" xfId="0" applyNumberFormat="1" applyFont="1" applyFill="1" applyBorder="1" applyAlignment="1" applyProtection="1">
      <alignment horizontal="center" vertical="center"/>
      <protection locked="0"/>
    </xf>
    <xf numFmtId="0" fontId="19" fillId="2" borderId="33" xfId="2" applyFont="1" applyFill="1" applyBorder="1" applyAlignment="1" applyProtection="1">
      <alignment horizontal="center" vertical="center"/>
      <protection locked="0"/>
    </xf>
    <xf numFmtId="0" fontId="19" fillId="0" borderId="33" xfId="3" applyFont="1" applyFill="1" applyBorder="1" applyAlignment="1" applyProtection="1">
      <alignment horizontal="center" vertical="center"/>
      <protection locked="0"/>
    </xf>
    <xf numFmtId="164" fontId="20" fillId="0" borderId="33" xfId="0" applyNumberFormat="1" applyFont="1" applyFill="1" applyBorder="1" applyAlignment="1" applyProtection="1">
      <alignment horizontal="center" vertical="center"/>
      <protection locked="0"/>
    </xf>
    <xf numFmtId="2" fontId="27" fillId="0" borderId="33" xfId="4" applyNumberFormat="1" applyFont="1" applyBorder="1" applyAlignment="1" applyProtection="1">
      <alignment horizontal="center" vertical="center"/>
      <protection locked="0"/>
    </xf>
    <xf numFmtId="2" fontId="26" fillId="0" borderId="33" xfId="0" applyNumberFormat="1" applyFont="1" applyFill="1" applyBorder="1" applyAlignment="1" applyProtection="1">
      <alignment horizontal="center" vertical="center"/>
      <protection locked="0"/>
    </xf>
    <xf numFmtId="2" fontId="18" fillId="0" borderId="33" xfId="2" applyNumberFormat="1" applyFont="1" applyFill="1" applyBorder="1" applyAlignment="1" applyProtection="1">
      <alignment horizontal="center" vertical="center"/>
      <protection locked="0"/>
    </xf>
    <xf numFmtId="165" fontId="26" fillId="0" borderId="33" xfId="0" applyNumberFormat="1" applyFont="1" applyFill="1" applyBorder="1" applyAlignment="1" applyProtection="1">
      <alignment horizontal="center" vertical="center"/>
      <protection locked="0"/>
    </xf>
    <xf numFmtId="0" fontId="25" fillId="0" borderId="34" xfId="0" applyFont="1" applyBorder="1" applyProtection="1">
      <protection locked="0"/>
    </xf>
    <xf numFmtId="165" fontId="25" fillId="0" borderId="34" xfId="0" applyNumberFormat="1" applyFont="1" applyBorder="1" applyProtection="1">
      <protection locked="0"/>
    </xf>
    <xf numFmtId="164" fontId="25" fillId="0" borderId="34" xfId="0" applyNumberFormat="1" applyFont="1" applyBorder="1" applyProtection="1">
      <protection locked="0"/>
    </xf>
    <xf numFmtId="165" fontId="27" fillId="0" borderId="33" xfId="4" applyNumberFormat="1" applyFont="1" applyBorder="1" applyAlignment="1" applyProtection="1">
      <alignment horizontal="center" vertical="center"/>
      <protection locked="0"/>
    </xf>
    <xf numFmtId="166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8" fillId="0" borderId="36" xfId="0" applyNumberFormat="1" applyFont="1" applyFill="1" applyBorder="1" applyAlignment="1" applyProtection="1">
      <alignment horizontal="left" vertical="center"/>
      <protection locked="0"/>
    </xf>
    <xf numFmtId="0" fontId="31" fillId="0" borderId="33" xfId="0" applyNumberFormat="1" applyFont="1" applyFill="1" applyBorder="1" applyAlignment="1" applyProtection="1">
      <alignment horizontal="center" vertical="center"/>
      <protection locked="0"/>
    </xf>
    <xf numFmtId="0" fontId="16" fillId="0" borderId="33" xfId="0" applyFont="1" applyFill="1" applyBorder="1"/>
    <xf numFmtId="2" fontId="16" fillId="0" borderId="33" xfId="0" applyNumberFormat="1" applyFont="1" applyFill="1" applyBorder="1" applyAlignment="1">
      <alignment horizontal="center"/>
    </xf>
    <xf numFmtId="165" fontId="18" fillId="0" borderId="33" xfId="0" applyNumberFormat="1" applyFont="1" applyFill="1" applyBorder="1" applyAlignment="1" applyProtection="1">
      <alignment horizontal="center" vertical="center"/>
      <protection locked="0"/>
    </xf>
    <xf numFmtId="164" fontId="19" fillId="0" borderId="25" xfId="3" applyNumberFormat="1" applyFont="1" applyFill="1" applyBorder="1" applyAlignment="1" applyProtection="1">
      <alignment horizontal="center" vertical="center"/>
      <protection locked="0"/>
    </xf>
    <xf numFmtId="0" fontId="25" fillId="0" borderId="26" xfId="0" applyFont="1" applyBorder="1" applyProtection="1">
      <protection locked="0"/>
    </xf>
    <xf numFmtId="165" fontId="26" fillId="0" borderId="25" xfId="0" applyNumberFormat="1" applyFont="1" applyFill="1" applyBorder="1" applyAlignment="1" applyProtection="1">
      <alignment horizontal="center" vertical="center"/>
      <protection locked="0"/>
    </xf>
    <xf numFmtId="165" fontId="25" fillId="0" borderId="26" xfId="0" applyNumberFormat="1" applyFont="1" applyBorder="1" applyProtection="1">
      <protection locked="0"/>
    </xf>
    <xf numFmtId="164" fontId="25" fillId="0" borderId="26" xfId="0" applyNumberFormat="1" applyFont="1" applyBorder="1" applyProtection="1">
      <protection locked="0"/>
    </xf>
    <xf numFmtId="165" fontId="27" fillId="0" borderId="25" xfId="4" applyNumberFormat="1" applyFont="1" applyBorder="1" applyAlignment="1" applyProtection="1">
      <alignment horizontal="center" vertical="center"/>
      <protection locked="0"/>
    </xf>
    <xf numFmtId="166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26" xfId="0" applyNumberFormat="1" applyFont="1" applyFill="1" applyBorder="1" applyAlignment="1" applyProtection="1">
      <alignment horizontal="left" vertical="center"/>
      <protection locked="0"/>
    </xf>
    <xf numFmtId="165" fontId="30" fillId="0" borderId="25" xfId="2" applyNumberFormat="1" applyFont="1" applyFill="1" applyBorder="1" applyAlignment="1" applyProtection="1">
      <alignment horizontal="center" vertical="center"/>
      <protection locked="0"/>
    </xf>
    <xf numFmtId="167" fontId="8" fillId="0" borderId="28" xfId="0" applyNumberFormat="1" applyFont="1" applyFill="1" applyBorder="1" applyAlignment="1" applyProtection="1">
      <alignment horizontal="left" vertical="center"/>
      <protection locked="0"/>
    </xf>
    <xf numFmtId="0" fontId="31" fillId="0" borderId="25" xfId="0" applyNumberFormat="1" applyFont="1" applyFill="1" applyBorder="1" applyAlignment="1" applyProtection="1">
      <alignment horizontal="center" vertical="center"/>
      <protection locked="0"/>
    </xf>
    <xf numFmtId="0" fontId="16" fillId="0" borderId="25" xfId="0" applyFont="1" applyFill="1" applyBorder="1"/>
    <xf numFmtId="2" fontId="16" fillId="0" borderId="25" xfId="0" applyNumberFormat="1" applyFont="1" applyFill="1" applyBorder="1" applyAlignment="1">
      <alignment horizontal="center"/>
    </xf>
    <xf numFmtId="165" fontId="18" fillId="0" borderId="25" xfId="0" applyNumberFormat="1" applyFont="1" applyFill="1" applyBorder="1" applyAlignment="1" applyProtection="1">
      <alignment horizontal="center" vertical="center"/>
      <protection locked="0"/>
    </xf>
    <xf numFmtId="0" fontId="46" fillId="0" borderId="29" xfId="3" applyFont="1" applyFill="1" applyBorder="1" applyAlignment="1" applyProtection="1">
      <alignment horizontal="center" vertical="center"/>
      <protection locked="0"/>
    </xf>
    <xf numFmtId="164" fontId="46" fillId="0" borderId="29" xfId="3" applyNumberFormat="1" applyFont="1" applyFill="1" applyBorder="1" applyAlignment="1" applyProtection="1">
      <alignment horizontal="center" vertical="center"/>
      <protection locked="0"/>
    </xf>
    <xf numFmtId="165" fontId="47" fillId="0" borderId="29" xfId="2" applyNumberFormat="1" applyFont="1" applyFill="1" applyBorder="1" applyAlignment="1" applyProtection="1">
      <alignment horizontal="center" vertical="center"/>
      <protection locked="0"/>
    </xf>
    <xf numFmtId="166" fontId="48" fillId="0" borderId="31" xfId="0" applyNumberFormat="1" applyFont="1" applyFill="1" applyBorder="1" applyAlignment="1" applyProtection="1">
      <alignment horizontal="right" vertical="center"/>
      <protection locked="0"/>
    </xf>
    <xf numFmtId="167" fontId="48" fillId="0" borderId="32" xfId="0" applyNumberFormat="1" applyFont="1" applyFill="1" applyBorder="1" applyAlignment="1" applyProtection="1">
      <alignment horizontal="left" vertical="center"/>
      <protection locked="0"/>
    </xf>
    <xf numFmtId="0" fontId="26" fillId="0" borderId="29" xfId="0" applyNumberFormat="1" applyFont="1" applyFill="1" applyBorder="1" applyAlignment="1" applyProtection="1">
      <alignment horizontal="center" vertical="center"/>
      <protection locked="0"/>
    </xf>
    <xf numFmtId="0" fontId="49" fillId="0" borderId="29" xfId="0" applyNumberFormat="1" applyFont="1" applyFill="1" applyBorder="1" applyAlignment="1" applyProtection="1">
      <alignment horizontal="center" vertical="center"/>
      <protection locked="0"/>
    </xf>
    <xf numFmtId="165" fontId="16" fillId="0" borderId="29" xfId="0" applyNumberFormat="1" applyFont="1" applyFill="1" applyBorder="1"/>
    <xf numFmtId="0" fontId="30" fillId="0" borderId="29" xfId="2" applyNumberFormat="1" applyFont="1" applyFill="1" applyBorder="1" applyAlignment="1" applyProtection="1">
      <alignment horizontal="center" vertical="center"/>
      <protection locked="0"/>
    </xf>
    <xf numFmtId="0" fontId="40" fillId="0" borderId="31" xfId="2" applyNumberFormat="1" applyFont="1" applyFill="1" applyBorder="1" applyAlignment="1" applyProtection="1">
      <alignment horizontal="center" vertical="center"/>
      <protection locked="0"/>
    </xf>
    <xf numFmtId="167" fontId="40" fillId="0" borderId="32" xfId="2" applyNumberFormat="1" applyFont="1" applyFill="1" applyBorder="1" applyAlignment="1" applyProtection="1">
      <alignment horizontal="left" vertical="center"/>
      <protection locked="0"/>
    </xf>
    <xf numFmtId="169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20" fillId="0" borderId="29" xfId="0" applyNumberFormat="1" applyFont="1" applyFill="1" applyBorder="1" applyAlignment="1" applyProtection="1">
      <alignment horizontal="center" vertical="center"/>
      <protection locked="0"/>
    </xf>
    <xf numFmtId="168" fontId="31" fillId="0" borderId="29" xfId="1" applyNumberFormat="1" applyFont="1" applyFill="1" applyBorder="1" applyAlignment="1" applyProtection="1">
      <alignment horizontal="center" vertical="center"/>
      <protection locked="0"/>
    </xf>
    <xf numFmtId="0" fontId="25" fillId="0" borderId="29" xfId="0" applyFont="1" applyBorder="1" applyProtection="1">
      <protection locked="0"/>
    </xf>
    <xf numFmtId="3" fontId="18" fillId="0" borderId="29" xfId="0" applyNumberFormat="1" applyFont="1" applyFill="1" applyBorder="1" applyAlignment="1" applyProtection="1">
      <alignment horizontal="center" vertical="center"/>
      <protection locked="0"/>
    </xf>
    <xf numFmtId="164" fontId="50" fillId="0" borderId="29" xfId="0" applyNumberFormat="1" applyFont="1" applyFill="1" applyBorder="1" applyAlignment="1" applyProtection="1">
      <alignment horizontal="center" vertical="center"/>
      <protection locked="0"/>
    </xf>
    <xf numFmtId="164" fontId="50" fillId="0" borderId="33" xfId="0" applyNumberFormat="1" applyFont="1" applyFill="1" applyBorder="1" applyAlignment="1" applyProtection="1">
      <alignment horizontal="center" vertical="center"/>
      <protection locked="0"/>
    </xf>
    <xf numFmtId="2" fontId="22" fillId="0" borderId="33" xfId="1" applyNumberFormat="1" applyFont="1" applyFill="1" applyBorder="1" applyAlignment="1" applyProtection="1">
      <alignment horizontal="center" vertical="center" wrapText="1"/>
      <protection locked="0"/>
    </xf>
    <xf numFmtId="165" fontId="30" fillId="0" borderId="33" xfId="2" applyNumberFormat="1" applyFont="1" applyFill="1" applyBorder="1" applyAlignment="1" applyProtection="1">
      <alignment horizontal="center" vertical="center"/>
      <protection locked="0"/>
    </xf>
    <xf numFmtId="169" fontId="18" fillId="0" borderId="33" xfId="0" applyNumberFormat="1" applyFont="1" applyFill="1" applyBorder="1" applyAlignment="1" applyProtection="1">
      <alignment horizontal="center" vertical="center"/>
      <protection locked="0"/>
    </xf>
    <xf numFmtId="168" fontId="31" fillId="0" borderId="33" xfId="1" applyNumberFormat="1" applyFont="1" applyFill="1" applyBorder="1" applyAlignment="1" applyProtection="1">
      <alignment horizontal="center" vertical="center"/>
      <protection locked="0"/>
    </xf>
    <xf numFmtId="164" fontId="38" fillId="4" borderId="25" xfId="0" applyNumberFormat="1" applyFont="1" applyFill="1" applyBorder="1" applyAlignment="1" applyProtection="1">
      <alignment horizontal="center" vertical="center"/>
      <protection locked="0"/>
    </xf>
    <xf numFmtId="2" fontId="34" fillId="4" borderId="25" xfId="4" applyNumberFormat="1" applyFont="1" applyFill="1" applyBorder="1" applyAlignment="1" applyProtection="1">
      <alignment horizontal="center" vertical="center"/>
      <protection locked="0"/>
    </xf>
    <xf numFmtId="2" fontId="35" fillId="4" borderId="25" xfId="0" applyNumberFormat="1" applyFont="1" applyFill="1" applyBorder="1" applyAlignment="1" applyProtection="1">
      <alignment horizontal="center" vertical="center"/>
      <protection locked="0"/>
    </xf>
    <xf numFmtId="165" fontId="35" fillId="4" borderId="25" xfId="0" applyNumberFormat="1" applyFont="1" applyFill="1" applyBorder="1" applyAlignment="1" applyProtection="1">
      <alignment horizontal="center" vertical="center"/>
      <protection locked="0"/>
    </xf>
    <xf numFmtId="0" fontId="32" fillId="4" borderId="25" xfId="0" applyNumberFormat="1" applyFont="1" applyFill="1" applyBorder="1" applyAlignment="1" applyProtection="1">
      <alignment horizontal="center" vertical="center"/>
      <protection locked="0"/>
    </xf>
    <xf numFmtId="0" fontId="39" fillId="4" borderId="25" xfId="0" applyNumberFormat="1" applyFont="1" applyFill="1" applyBorder="1" applyAlignment="1" applyProtection="1">
      <alignment horizontal="center" vertical="center"/>
      <protection locked="0"/>
    </xf>
    <xf numFmtId="164" fontId="35" fillId="4" borderId="25" xfId="0" applyNumberFormat="1" applyFont="1" applyFill="1" applyBorder="1" applyAlignment="1" applyProtection="1">
      <alignment horizontal="center" vertical="center"/>
      <protection locked="0"/>
    </xf>
    <xf numFmtId="165" fontId="34" fillId="4" borderId="25" xfId="4" applyNumberFormat="1" applyFont="1" applyFill="1" applyBorder="1" applyAlignment="1" applyProtection="1">
      <alignment horizontal="center" vertical="center"/>
      <protection locked="0"/>
    </xf>
    <xf numFmtId="166" fontId="36" fillId="4" borderId="27" xfId="0" applyNumberFormat="1" applyFont="1" applyFill="1" applyBorder="1" applyAlignment="1" applyProtection="1">
      <alignment horizontal="right" vertical="center"/>
      <protection locked="0"/>
    </xf>
    <xf numFmtId="167" fontId="36" fillId="4" borderId="28" xfId="0" applyNumberFormat="1" applyFont="1" applyFill="1" applyBorder="1" applyAlignment="1" applyProtection="1">
      <alignment horizontal="left" vertical="center"/>
      <protection locked="0"/>
    </xf>
    <xf numFmtId="165" fontId="36" fillId="4" borderId="25" xfId="2" applyNumberFormat="1" applyFont="1" applyFill="1" applyBorder="1" applyAlignment="1" applyProtection="1">
      <alignment horizontal="center" vertical="center"/>
      <protection locked="0"/>
    </xf>
    <xf numFmtId="0" fontId="37" fillId="4" borderId="25" xfId="0" applyNumberFormat="1" applyFont="1" applyFill="1" applyBorder="1" applyAlignment="1" applyProtection="1">
      <alignment horizontal="center" vertical="center"/>
      <protection locked="0"/>
    </xf>
    <xf numFmtId="0" fontId="16" fillId="4" borderId="25" xfId="0" applyFont="1" applyFill="1" applyBorder="1"/>
    <xf numFmtId="2" fontId="16" fillId="4" borderId="25" xfId="0" applyNumberFormat="1" applyFont="1" applyFill="1" applyBorder="1" applyAlignment="1">
      <alignment horizontal="center"/>
    </xf>
    <xf numFmtId="165" fontId="32" fillId="4" borderId="25" xfId="0" applyNumberFormat="1" applyFont="1" applyFill="1" applyBorder="1" applyAlignment="1" applyProtection="1">
      <alignment horizontal="center" vertical="center"/>
      <protection locked="0"/>
    </xf>
    <xf numFmtId="2" fontId="32" fillId="4" borderId="25" xfId="0" applyNumberFormat="1" applyFont="1" applyFill="1" applyBorder="1" applyAlignment="1" applyProtection="1">
      <alignment horizontal="center" vertical="center"/>
      <protection locked="0"/>
    </xf>
    <xf numFmtId="1" fontId="32" fillId="4" borderId="25" xfId="0" applyNumberFormat="1" applyFont="1" applyFill="1" applyBorder="1" applyAlignment="1" applyProtection="1">
      <alignment horizontal="center" vertical="center"/>
      <protection locked="0"/>
    </xf>
    <xf numFmtId="164" fontId="38" fillId="4" borderId="29" xfId="0" applyNumberFormat="1" applyFont="1" applyFill="1" applyBorder="1" applyAlignment="1" applyProtection="1">
      <alignment horizontal="center" vertical="center"/>
      <protection locked="0"/>
    </xf>
    <xf numFmtId="2" fontId="34" fillId="4" borderId="29" xfId="4" applyNumberFormat="1" applyFont="1" applyFill="1" applyBorder="1" applyAlignment="1" applyProtection="1">
      <alignment horizontal="center" vertical="center"/>
      <protection locked="0"/>
    </xf>
    <xf numFmtId="2" fontId="35" fillId="4" borderId="29" xfId="0" applyNumberFormat="1" applyFont="1" applyFill="1" applyBorder="1" applyAlignment="1" applyProtection="1">
      <alignment horizontal="center" vertical="center"/>
      <protection locked="0"/>
    </xf>
    <xf numFmtId="0" fontId="32" fillId="4" borderId="29" xfId="0" applyNumberFormat="1" applyFont="1" applyFill="1" applyBorder="1" applyAlignment="1" applyProtection="1">
      <alignment horizontal="center" vertical="center"/>
      <protection locked="0"/>
    </xf>
    <xf numFmtId="165" fontId="35" fillId="4" borderId="29" xfId="0" applyNumberFormat="1" applyFont="1" applyFill="1" applyBorder="1" applyAlignment="1" applyProtection="1">
      <alignment horizontal="center" vertical="center"/>
      <protection locked="0"/>
    </xf>
    <xf numFmtId="0" fontId="39" fillId="4" borderId="29" xfId="0" applyNumberFormat="1" applyFont="1" applyFill="1" applyBorder="1" applyAlignment="1" applyProtection="1">
      <alignment horizontal="center" vertical="center"/>
      <protection locked="0"/>
    </xf>
    <xf numFmtId="164" fontId="35" fillId="4" borderId="29" xfId="0" applyNumberFormat="1" applyFont="1" applyFill="1" applyBorder="1" applyAlignment="1" applyProtection="1">
      <alignment horizontal="center" vertical="center"/>
      <protection locked="0"/>
    </xf>
    <xf numFmtId="165" fontId="34" fillId="4" borderId="29" xfId="4" applyNumberFormat="1" applyFont="1" applyFill="1" applyBorder="1" applyAlignment="1" applyProtection="1">
      <alignment horizontal="center" vertical="center"/>
      <protection locked="0"/>
    </xf>
    <xf numFmtId="166" fontId="36" fillId="4" borderId="31" xfId="0" applyNumberFormat="1" applyFont="1" applyFill="1" applyBorder="1" applyAlignment="1" applyProtection="1">
      <alignment horizontal="right" vertical="center"/>
      <protection locked="0"/>
    </xf>
    <xf numFmtId="167" fontId="36" fillId="4" borderId="32" xfId="0" applyNumberFormat="1" applyFont="1" applyFill="1" applyBorder="1" applyAlignment="1" applyProtection="1">
      <alignment horizontal="left" vertical="center"/>
      <protection locked="0"/>
    </xf>
    <xf numFmtId="0" fontId="39" fillId="4" borderId="29" xfId="2" applyNumberFormat="1" applyFont="1" applyFill="1" applyBorder="1" applyAlignment="1" applyProtection="1">
      <alignment horizontal="center" vertical="center"/>
      <protection locked="0"/>
    </xf>
    <xf numFmtId="0" fontId="44" fillId="4" borderId="31" xfId="2" applyNumberFormat="1" applyFont="1" applyFill="1" applyBorder="1" applyAlignment="1" applyProtection="1">
      <alignment horizontal="center" vertical="center"/>
      <protection locked="0"/>
    </xf>
    <xf numFmtId="167" fontId="44" fillId="4" borderId="32" xfId="2" applyNumberFormat="1" applyFont="1" applyFill="1" applyBorder="1" applyAlignment="1" applyProtection="1">
      <alignment horizontal="left" vertical="center"/>
      <protection locked="0"/>
    </xf>
    <xf numFmtId="0" fontId="37" fillId="4" borderId="29" xfId="0" applyNumberFormat="1" applyFont="1" applyFill="1" applyBorder="1" applyAlignment="1" applyProtection="1">
      <alignment horizontal="center" vertical="center"/>
      <protection locked="0"/>
    </xf>
    <xf numFmtId="0" fontId="16" fillId="4" borderId="29" xfId="0" applyFont="1" applyFill="1" applyBorder="1"/>
    <xf numFmtId="2" fontId="16" fillId="4" borderId="29" xfId="0" applyNumberFormat="1" applyFont="1" applyFill="1" applyBorder="1" applyAlignment="1">
      <alignment horizontal="center"/>
    </xf>
    <xf numFmtId="165" fontId="32" fillId="4" borderId="29" xfId="0" applyNumberFormat="1" applyFont="1" applyFill="1" applyBorder="1" applyAlignment="1" applyProtection="1">
      <alignment horizontal="center" vertical="center"/>
      <protection locked="0"/>
    </xf>
    <xf numFmtId="0" fontId="25" fillId="0" borderId="25" xfId="0" applyFont="1" applyBorder="1" applyProtection="1">
      <protection locked="0"/>
    </xf>
    <xf numFmtId="165" fontId="25" fillId="0" borderId="25" xfId="0" applyNumberFormat="1" applyFont="1" applyBorder="1" applyProtection="1">
      <protection locked="0"/>
    </xf>
    <xf numFmtId="164" fontId="25" fillId="0" borderId="25" xfId="0" applyNumberFormat="1" applyFont="1" applyBorder="1" applyProtection="1">
      <protection locked="0"/>
    </xf>
    <xf numFmtId="0" fontId="30" fillId="0" borderId="25" xfId="2" applyNumberFormat="1" applyFont="1" applyFill="1" applyBorder="1" applyAlignment="1" applyProtection="1">
      <alignment horizontal="center" vertical="center"/>
      <protection locked="0"/>
    </xf>
    <xf numFmtId="0" fontId="40" fillId="0" borderId="27" xfId="2" applyNumberFormat="1" applyFont="1" applyFill="1" applyBorder="1" applyAlignment="1" applyProtection="1">
      <alignment horizontal="center" vertical="center"/>
      <protection locked="0"/>
    </xf>
    <xf numFmtId="0" fontId="40" fillId="0" borderId="28" xfId="2" applyNumberFormat="1" applyFont="1" applyFill="1" applyBorder="1" applyAlignment="1" applyProtection="1">
      <alignment horizontal="center" vertical="center"/>
      <protection locked="0"/>
    </xf>
    <xf numFmtId="165" fontId="32" fillId="0" borderId="25" xfId="0" applyNumberFormat="1" applyFont="1" applyFill="1" applyBorder="1" applyAlignment="1" applyProtection="1">
      <alignment horizontal="center" vertical="center"/>
      <protection locked="0"/>
    </xf>
    <xf numFmtId="165" fontId="25" fillId="0" borderId="29" xfId="0" applyNumberFormat="1" applyFont="1" applyBorder="1" applyProtection="1">
      <protection locked="0"/>
    </xf>
    <xf numFmtId="164" fontId="25" fillId="0" borderId="29" xfId="0" applyNumberFormat="1" applyFont="1" applyBorder="1" applyProtection="1">
      <protection locked="0"/>
    </xf>
    <xf numFmtId="0" fontId="40" fillId="0" borderId="32" xfId="2" applyNumberFormat="1" applyFont="1" applyFill="1" applyBorder="1" applyAlignment="1" applyProtection="1">
      <alignment horizontal="center" vertical="center"/>
      <protection locked="0"/>
    </xf>
    <xf numFmtId="165" fontId="32" fillId="0" borderId="29" xfId="0" applyNumberFormat="1" applyFont="1" applyFill="1" applyBorder="1" applyAlignment="1" applyProtection="1">
      <alignment horizontal="center" vertical="center"/>
      <protection locked="0"/>
    </xf>
    <xf numFmtId="0" fontId="18" fillId="0" borderId="29" xfId="0" applyFont="1" applyFill="1" applyBorder="1" applyAlignment="1" applyProtection="1">
      <alignment horizontal="left" vertical="center" wrapText="1"/>
      <protection locked="0"/>
    </xf>
    <xf numFmtId="0" fontId="25" fillId="0" borderId="33" xfId="0" applyFont="1" applyBorder="1" applyProtection="1">
      <protection locked="0"/>
    </xf>
    <xf numFmtId="165" fontId="25" fillId="0" borderId="33" xfId="0" applyNumberFormat="1" applyFont="1" applyBorder="1" applyProtection="1">
      <protection locked="0"/>
    </xf>
    <xf numFmtId="164" fontId="25" fillId="0" borderId="33" xfId="0" applyNumberFormat="1" applyFont="1" applyBorder="1" applyProtection="1">
      <protection locked="0"/>
    </xf>
    <xf numFmtId="0" fontId="30" fillId="0" borderId="33" xfId="2" applyNumberFormat="1" applyFont="1" applyFill="1" applyBorder="1" applyAlignment="1" applyProtection="1">
      <alignment horizontal="center" vertical="center"/>
      <protection locked="0"/>
    </xf>
    <xf numFmtId="0" fontId="40" fillId="0" borderId="35" xfId="2" applyNumberFormat="1" applyFont="1" applyFill="1" applyBorder="1" applyAlignment="1" applyProtection="1">
      <alignment horizontal="center" vertical="center"/>
      <protection locked="0"/>
    </xf>
    <xf numFmtId="0" fontId="40" fillId="0" borderId="36" xfId="2" applyNumberFormat="1" applyFont="1" applyFill="1" applyBorder="1" applyAlignment="1" applyProtection="1">
      <alignment horizontal="center" vertical="center"/>
      <protection locked="0"/>
    </xf>
    <xf numFmtId="165" fontId="32" fillId="0" borderId="33" xfId="0" applyNumberFormat="1" applyFont="1" applyFill="1" applyBorder="1" applyAlignment="1" applyProtection="1">
      <alignment horizontal="center" vertical="center"/>
      <protection locked="0"/>
    </xf>
    <xf numFmtId="0" fontId="18" fillId="0" borderId="33" xfId="0" applyFont="1" applyFill="1" applyBorder="1" applyAlignment="1" applyProtection="1">
      <alignment horizontal="left" vertical="center" wrapText="1"/>
      <protection locked="0"/>
    </xf>
    <xf numFmtId="0" fontId="46" fillId="0" borderId="25" xfId="3" applyFont="1" applyFill="1" applyBorder="1" applyAlignment="1" applyProtection="1">
      <alignment horizontal="center" vertical="center"/>
      <protection locked="0"/>
    </xf>
    <xf numFmtId="164" fontId="46" fillId="0" borderId="25" xfId="3" applyNumberFormat="1" applyFont="1" applyFill="1" applyBorder="1" applyAlignment="1" applyProtection="1">
      <alignment horizontal="center" vertical="center"/>
      <protection locked="0"/>
    </xf>
    <xf numFmtId="2" fontId="22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32" fillId="0" borderId="25" xfId="0" applyNumberFormat="1" applyFont="1" applyFill="1" applyBorder="1" applyAlignment="1" applyProtection="1">
      <alignment horizontal="center" vertical="center"/>
      <protection locked="0"/>
    </xf>
    <xf numFmtId="0" fontId="37" fillId="0" borderId="25" xfId="0" applyNumberFormat="1" applyFont="1" applyFill="1" applyBorder="1" applyAlignment="1" applyProtection="1">
      <alignment horizontal="center" vertical="center"/>
      <protection locked="0"/>
    </xf>
    <xf numFmtId="0" fontId="26" fillId="0" borderId="25" xfId="0" applyFont="1" applyFill="1" applyBorder="1" applyAlignment="1" applyProtection="1">
      <alignment horizontal="left" vertical="center" wrapText="1"/>
      <protection locked="0"/>
    </xf>
    <xf numFmtId="0" fontId="26" fillId="0" borderId="29" xfId="0" applyFont="1" applyFill="1" applyBorder="1" applyAlignment="1" applyProtection="1">
      <alignment horizontal="left" vertical="center" wrapText="1"/>
      <protection locked="0"/>
    </xf>
    <xf numFmtId="0" fontId="39" fillId="0" borderId="29" xfId="2" applyNumberFormat="1" applyFont="1" applyFill="1" applyBorder="1" applyAlignment="1" applyProtection="1">
      <alignment horizontal="center" vertical="center"/>
      <protection locked="0"/>
    </xf>
    <xf numFmtId="0" fontId="44" fillId="0" borderId="31" xfId="2" applyNumberFormat="1" applyFont="1" applyFill="1" applyBorder="1" applyAlignment="1" applyProtection="1">
      <alignment horizontal="center" vertical="center"/>
      <protection locked="0"/>
    </xf>
    <xf numFmtId="167" fontId="44" fillId="0" borderId="32" xfId="2" applyNumberFormat="1" applyFont="1" applyFill="1" applyBorder="1" applyAlignment="1" applyProtection="1">
      <alignment horizontal="left" vertical="center"/>
      <protection locked="0"/>
    </xf>
    <xf numFmtId="169" fontId="32" fillId="0" borderId="29" xfId="0" applyNumberFormat="1" applyFont="1" applyFill="1" applyBorder="1" applyAlignment="1" applyProtection="1">
      <alignment horizontal="center" vertical="center"/>
      <protection locked="0"/>
    </xf>
    <xf numFmtId="166" fontId="8" fillId="0" borderId="30" xfId="0" applyNumberFormat="1" applyFont="1" applyFill="1" applyBorder="1" applyAlignment="1" applyProtection="1">
      <alignment horizontal="right" vertical="center"/>
      <protection locked="0"/>
    </xf>
    <xf numFmtId="165" fontId="27" fillId="0" borderId="29" xfId="4" applyNumberFormat="1" applyFont="1" applyFill="1" applyBorder="1" applyAlignment="1" applyProtection="1">
      <alignment horizontal="center" vertical="center"/>
      <protection locked="0"/>
    </xf>
    <xf numFmtId="167" fontId="40" fillId="0" borderId="36" xfId="2" applyNumberFormat="1" applyFont="1" applyFill="1" applyBorder="1" applyAlignment="1" applyProtection="1">
      <alignment horizontal="left" vertical="center"/>
      <protection locked="0"/>
    </xf>
    <xf numFmtId="0" fontId="18" fillId="0" borderId="7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2" fontId="22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37" xfId="0" applyFont="1" applyFill="1" applyBorder="1"/>
    <xf numFmtId="2" fontId="16" fillId="0" borderId="37" xfId="0" applyNumberFormat="1" applyFont="1" applyFill="1" applyBorder="1" applyAlignment="1">
      <alignment horizontal="center"/>
    </xf>
    <xf numFmtId="165" fontId="18" fillId="0" borderId="37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/>
    <xf numFmtId="0" fontId="19" fillId="0" borderId="25" xfId="2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19" fillId="0" borderId="29" xfId="2" applyFont="1" applyFill="1" applyBorder="1" applyAlignment="1" applyProtection="1">
      <alignment horizontal="center" vertical="center"/>
      <protection locked="0"/>
    </xf>
    <xf numFmtId="2" fontId="27" fillId="0" borderId="29" xfId="4" applyNumberFormat="1" applyFont="1" applyFill="1" applyBorder="1" applyAlignment="1" applyProtection="1">
      <alignment horizontal="center" vertical="center"/>
      <protection locked="0"/>
    </xf>
    <xf numFmtId="0" fontId="25" fillId="0" borderId="30" xfId="0" applyFont="1" applyFill="1" applyBorder="1" applyProtection="1">
      <protection locked="0"/>
    </xf>
    <xf numFmtId="165" fontId="25" fillId="0" borderId="30" xfId="0" applyNumberFormat="1" applyFont="1" applyFill="1" applyBorder="1" applyProtection="1">
      <protection locked="0"/>
    </xf>
    <xf numFmtId="164" fontId="25" fillId="0" borderId="30" xfId="0" applyNumberFormat="1" applyFont="1" applyFill="1" applyBorder="1" applyProtection="1">
      <protection locked="0"/>
    </xf>
    <xf numFmtId="0" fontId="15" fillId="0" borderId="0" xfId="0" applyFont="1" applyFill="1"/>
    <xf numFmtId="164" fontId="38" fillId="4" borderId="17" xfId="0" applyNumberFormat="1" applyFont="1" applyFill="1" applyBorder="1" applyAlignment="1" applyProtection="1">
      <alignment horizontal="center" vertical="center"/>
      <protection locked="0"/>
    </xf>
    <xf numFmtId="2" fontId="34" fillId="4" borderId="17" xfId="4" applyNumberFormat="1" applyFont="1" applyFill="1" applyBorder="1" applyAlignment="1" applyProtection="1">
      <alignment horizontal="center" vertical="center"/>
      <protection locked="0"/>
    </xf>
    <xf numFmtId="165" fontId="34" fillId="4" borderId="17" xfId="4" applyNumberFormat="1" applyFont="1" applyFill="1" applyBorder="1" applyAlignment="1" applyProtection="1">
      <alignment horizontal="center" vertical="center"/>
      <protection locked="0"/>
    </xf>
    <xf numFmtId="166" fontId="36" fillId="4" borderId="9" xfId="0" applyNumberFormat="1" applyFont="1" applyFill="1" applyBorder="1" applyAlignment="1" applyProtection="1">
      <alignment horizontal="right" vertical="center"/>
      <protection locked="0"/>
    </xf>
    <xf numFmtId="167" fontId="36" fillId="4" borderId="10" xfId="0" applyNumberFormat="1" applyFont="1" applyFill="1" applyBorder="1" applyAlignment="1" applyProtection="1">
      <alignment horizontal="left" vertical="center"/>
      <protection locked="0"/>
    </xf>
    <xf numFmtId="0" fontId="32" fillId="4" borderId="17" xfId="0" applyNumberFormat="1" applyFont="1" applyFill="1" applyBorder="1" applyAlignment="1" applyProtection="1">
      <alignment horizontal="center" vertical="center"/>
      <protection locked="0"/>
    </xf>
    <xf numFmtId="0" fontId="37" fillId="4" borderId="17" xfId="0" applyNumberFormat="1" applyFont="1" applyFill="1" applyBorder="1" applyAlignment="1" applyProtection="1">
      <alignment horizontal="center" vertical="center"/>
      <protection locked="0"/>
    </xf>
    <xf numFmtId="2" fontId="16" fillId="4" borderId="17" xfId="0" applyNumberFormat="1" applyFont="1" applyFill="1" applyBorder="1" applyAlignment="1">
      <alignment horizontal="center"/>
    </xf>
    <xf numFmtId="165" fontId="32" fillId="4" borderId="17" xfId="0" applyNumberFormat="1" applyFont="1" applyFill="1" applyBorder="1" applyAlignment="1" applyProtection="1">
      <alignment horizontal="center" vertical="center"/>
      <protection locked="0"/>
    </xf>
    <xf numFmtId="0" fontId="53" fillId="0" borderId="27" xfId="0" applyFont="1" applyBorder="1" applyAlignment="1">
      <alignment horizontal="center"/>
    </xf>
    <xf numFmtId="165" fontId="27" fillId="0" borderId="27" xfId="4" applyNumberFormat="1" applyFont="1" applyBorder="1" applyAlignment="1" applyProtection="1">
      <alignment horizontal="center" vertical="center"/>
      <protection locked="0"/>
    </xf>
    <xf numFmtId="0" fontId="18" fillId="0" borderId="25" xfId="0" applyFont="1" applyFill="1" applyBorder="1" applyAlignment="1" applyProtection="1">
      <alignment horizontal="left" vertical="center" wrapText="1"/>
      <protection locked="0"/>
    </xf>
    <xf numFmtId="0" fontId="53" fillId="0" borderId="31" xfId="0" applyFont="1" applyBorder="1" applyAlignment="1">
      <alignment horizontal="center"/>
    </xf>
    <xf numFmtId="165" fontId="27" fillId="0" borderId="31" xfId="4" applyNumberFormat="1" applyFont="1" applyBorder="1" applyAlignment="1" applyProtection="1">
      <alignment horizontal="center" vertical="center"/>
      <protection locked="0"/>
    </xf>
    <xf numFmtId="2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53" fillId="0" borderId="35" xfId="0" applyFont="1" applyBorder="1" applyAlignment="1">
      <alignment horizontal="center"/>
    </xf>
    <xf numFmtId="166" fontId="8" fillId="0" borderId="35" xfId="0" applyNumberFormat="1" applyFont="1" applyFill="1" applyBorder="1" applyAlignment="1" applyProtection="1">
      <alignment vertical="center"/>
      <protection locked="0"/>
    </xf>
    <xf numFmtId="0" fontId="32" fillId="0" borderId="33" xfId="0" applyNumberFormat="1" applyFont="1" applyFill="1" applyBorder="1" applyAlignment="1" applyProtection="1">
      <alignment horizontal="center" vertical="center"/>
      <protection locked="0"/>
    </xf>
    <xf numFmtId="0" fontId="37" fillId="0" borderId="33" xfId="0" applyNumberFormat="1" applyFont="1" applyFill="1" applyBorder="1" applyAlignment="1" applyProtection="1">
      <alignment horizontal="center" vertical="center"/>
      <protection locked="0"/>
    </xf>
    <xf numFmtId="0" fontId="0" fillId="0" borderId="25" xfId="0" applyBorder="1"/>
    <xf numFmtId="0" fontId="0" fillId="0" borderId="29" xfId="0" applyBorder="1"/>
    <xf numFmtId="164" fontId="38" fillId="4" borderId="6" xfId="0" applyNumberFormat="1" applyFont="1" applyFill="1" applyBorder="1" applyAlignment="1" applyProtection="1">
      <alignment horizontal="center" vertical="center"/>
      <protection locked="0"/>
    </xf>
    <xf numFmtId="2" fontId="34" fillId="4" borderId="6" xfId="4" applyNumberFormat="1" applyFont="1" applyFill="1" applyBorder="1" applyAlignment="1" applyProtection="1">
      <alignment horizontal="center" vertical="center"/>
      <protection locked="0"/>
    </xf>
    <xf numFmtId="165" fontId="34" fillId="4" borderId="6" xfId="4" applyNumberFormat="1" applyFont="1" applyFill="1" applyBorder="1" applyAlignment="1" applyProtection="1">
      <alignment horizontal="center" vertical="center"/>
      <protection locked="0"/>
    </xf>
    <xf numFmtId="165" fontId="39" fillId="4" borderId="6" xfId="2" applyNumberFormat="1" applyFont="1" applyFill="1" applyBorder="1" applyAlignment="1" applyProtection="1">
      <alignment horizontal="center" vertical="center"/>
      <protection locked="0"/>
    </xf>
    <xf numFmtId="0" fontId="32" fillId="4" borderId="6" xfId="0" applyNumberFormat="1" applyFont="1" applyFill="1" applyBorder="1" applyAlignment="1" applyProtection="1">
      <alignment horizontal="center" vertical="center"/>
      <protection locked="0"/>
    </xf>
    <xf numFmtId="0" fontId="37" fillId="4" borderId="6" xfId="0" applyNumberFormat="1" applyFont="1" applyFill="1" applyBorder="1" applyAlignment="1" applyProtection="1">
      <alignment horizontal="center" vertical="center"/>
      <protection locked="0"/>
    </xf>
    <xf numFmtId="2" fontId="16" fillId="4" borderId="6" xfId="0" applyNumberFormat="1" applyFont="1" applyFill="1" applyBorder="1"/>
    <xf numFmtId="165" fontId="16" fillId="4" borderId="6" xfId="0" applyNumberFormat="1" applyFont="1" applyFill="1" applyBorder="1"/>
    <xf numFmtId="2" fontId="16" fillId="4" borderId="6" xfId="0" applyNumberFormat="1" applyFont="1" applyFill="1" applyBorder="1" applyAlignment="1">
      <alignment horizontal="center"/>
    </xf>
    <xf numFmtId="165" fontId="32" fillId="4" borderId="6" xfId="0" applyNumberFormat="1" applyFont="1" applyFill="1" applyBorder="1" applyAlignment="1" applyProtection="1">
      <alignment horizontal="center" vertical="center"/>
      <protection locked="0"/>
    </xf>
    <xf numFmtId="164" fontId="42" fillId="4" borderId="40" xfId="0" applyNumberFormat="1" applyFont="1" applyFill="1" applyBorder="1" applyAlignment="1" applyProtection="1">
      <alignment horizontal="center" vertical="center"/>
      <protection locked="0"/>
    </xf>
    <xf numFmtId="164" fontId="38" fillId="4" borderId="40" xfId="0" applyNumberFormat="1" applyFont="1" applyFill="1" applyBorder="1" applyAlignment="1" applyProtection="1">
      <alignment horizontal="center" vertical="center"/>
      <protection locked="0"/>
    </xf>
    <xf numFmtId="2" fontId="34" fillId="4" borderId="40" xfId="4" applyNumberFormat="1" applyFont="1" applyFill="1" applyBorder="1" applyAlignment="1" applyProtection="1">
      <alignment horizontal="center" vertical="center"/>
      <protection locked="0"/>
    </xf>
    <xf numFmtId="2" fontId="43" fillId="4" borderId="40" xfId="1" applyNumberFormat="1" applyFont="1" applyFill="1" applyBorder="1" applyAlignment="1" applyProtection="1">
      <alignment horizontal="center" vertical="center" wrapText="1"/>
      <protection locked="0"/>
    </xf>
    <xf numFmtId="165" fontId="34" fillId="4" borderId="40" xfId="4" applyNumberFormat="1" applyFont="1" applyFill="1" applyBorder="1" applyAlignment="1" applyProtection="1">
      <alignment horizontal="center" vertical="center"/>
      <protection locked="0"/>
    </xf>
    <xf numFmtId="166" fontId="36" fillId="4" borderId="41" xfId="0" applyNumberFormat="1" applyFont="1" applyFill="1" applyBorder="1" applyAlignment="1" applyProtection="1">
      <alignment horizontal="right" vertical="center"/>
      <protection locked="0"/>
    </xf>
    <xf numFmtId="167" fontId="36" fillId="4" borderId="42" xfId="0" applyNumberFormat="1" applyFont="1" applyFill="1" applyBorder="1" applyAlignment="1" applyProtection="1">
      <alignment horizontal="left" vertical="center"/>
      <protection locked="0"/>
    </xf>
    <xf numFmtId="165" fontId="39" fillId="4" borderId="40" xfId="2" applyNumberFormat="1" applyFont="1" applyFill="1" applyBorder="1" applyAlignment="1" applyProtection="1">
      <alignment horizontal="center" vertical="center"/>
      <protection locked="0"/>
    </xf>
    <xf numFmtId="0" fontId="16" fillId="4" borderId="40" xfId="0" applyFont="1" applyFill="1" applyBorder="1"/>
    <xf numFmtId="2" fontId="16" fillId="4" borderId="40" xfId="0" applyNumberFormat="1" applyFont="1" applyFill="1" applyBorder="1" applyAlignment="1">
      <alignment horizontal="center"/>
    </xf>
    <xf numFmtId="165" fontId="16" fillId="4" borderId="40" xfId="0" applyNumberFormat="1" applyFont="1" applyFill="1" applyBorder="1" applyAlignment="1">
      <alignment horizontal="center" vertical="center"/>
    </xf>
    <xf numFmtId="2" fontId="16" fillId="4" borderId="40" xfId="0" applyNumberFormat="1" applyFont="1" applyFill="1" applyBorder="1" applyAlignment="1">
      <alignment horizontal="center" vertical="center"/>
    </xf>
    <xf numFmtId="1" fontId="16" fillId="4" borderId="40" xfId="0" applyNumberFormat="1" applyFont="1" applyFill="1" applyBorder="1" applyAlignment="1">
      <alignment horizontal="center" vertical="center"/>
    </xf>
    <xf numFmtId="0" fontId="53" fillId="0" borderId="27" xfId="0" applyFont="1" applyFill="1" applyBorder="1" applyAlignment="1">
      <alignment horizontal="center"/>
    </xf>
    <xf numFmtId="164" fontId="50" fillId="0" borderId="25" xfId="0" applyNumberFormat="1" applyFont="1" applyFill="1" applyBorder="1" applyAlignment="1" applyProtection="1">
      <alignment horizontal="center" vertical="center"/>
      <protection locked="0"/>
    </xf>
    <xf numFmtId="49" fontId="5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7" fillId="0" borderId="25" xfId="4" applyNumberFormat="1" applyFont="1" applyFill="1" applyBorder="1" applyAlignment="1" applyProtection="1">
      <alignment horizontal="center" vertical="center"/>
      <protection locked="0"/>
    </xf>
    <xf numFmtId="0" fontId="22" fillId="0" borderId="25" xfId="1" applyFont="1" applyFill="1" applyBorder="1" applyAlignment="1" applyProtection="1">
      <alignment horizontal="center" vertical="center" wrapText="1"/>
      <protection locked="0"/>
    </xf>
    <xf numFmtId="0" fontId="21" fillId="0" borderId="25" xfId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Fill="1" applyBorder="1" applyAlignment="1" applyProtection="1">
      <alignment horizontal="center" vertical="center"/>
      <protection locked="0"/>
    </xf>
    <xf numFmtId="0" fontId="7" fillId="0" borderId="26" xfId="1" applyFont="1" applyFill="1" applyBorder="1" applyAlignment="1" applyProtection="1">
      <alignment horizontal="center" vertical="center" wrapText="1"/>
      <protection locked="0"/>
    </xf>
    <xf numFmtId="0" fontId="7" fillId="0" borderId="27" xfId="1" applyFont="1" applyFill="1" applyBorder="1" applyAlignment="1" applyProtection="1">
      <alignment horizontal="center" vertical="center" wrapText="1"/>
      <protection locked="0"/>
    </xf>
    <xf numFmtId="0" fontId="7" fillId="0" borderId="28" xfId="1" applyFont="1" applyFill="1" applyBorder="1" applyAlignment="1" applyProtection="1">
      <alignment horizontal="center" vertical="center" wrapText="1"/>
      <protection locked="0"/>
    </xf>
    <xf numFmtId="165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53" fillId="0" borderId="31" xfId="0" applyFont="1" applyFill="1" applyBorder="1" applyAlignment="1">
      <alignment horizontal="center"/>
    </xf>
    <xf numFmtId="0" fontId="53" fillId="0" borderId="35" xfId="0" applyFont="1" applyFill="1" applyBorder="1" applyAlignment="1">
      <alignment horizontal="center"/>
    </xf>
    <xf numFmtId="0" fontId="25" fillId="0" borderId="26" xfId="0" applyFont="1" applyFill="1" applyBorder="1" applyProtection="1">
      <protection locked="0"/>
    </xf>
    <xf numFmtId="165" fontId="25" fillId="0" borderId="26" xfId="0" applyNumberFormat="1" applyFont="1" applyFill="1" applyBorder="1" applyProtection="1">
      <protection locked="0"/>
    </xf>
    <xf numFmtId="164" fontId="25" fillId="0" borderId="26" xfId="0" applyNumberFormat="1" applyFont="1" applyFill="1" applyBorder="1" applyProtection="1">
      <protection locked="0"/>
    </xf>
    <xf numFmtId="165" fontId="27" fillId="0" borderId="25" xfId="4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Fill="1"/>
    <xf numFmtId="0" fontId="25" fillId="0" borderId="29" xfId="0" applyFont="1" applyFill="1" applyBorder="1" applyProtection="1">
      <protection locked="0"/>
    </xf>
    <xf numFmtId="0" fontId="19" fillId="0" borderId="33" xfId="2" applyFont="1" applyFill="1" applyBorder="1" applyAlignment="1" applyProtection="1">
      <alignment horizontal="center" vertical="center"/>
      <protection locked="0"/>
    </xf>
    <xf numFmtId="2" fontId="27" fillId="0" borderId="33" xfId="4" applyNumberFormat="1" applyFont="1" applyFill="1" applyBorder="1" applyAlignment="1" applyProtection="1">
      <alignment horizontal="center" vertical="center"/>
      <protection locked="0"/>
    </xf>
    <xf numFmtId="0" fontId="25" fillId="0" borderId="34" xfId="0" applyFont="1" applyFill="1" applyBorder="1" applyProtection="1">
      <protection locked="0"/>
    </xf>
    <xf numFmtId="165" fontId="25" fillId="0" borderId="34" xfId="0" applyNumberFormat="1" applyFont="1" applyFill="1" applyBorder="1" applyProtection="1">
      <protection locked="0"/>
    </xf>
    <xf numFmtId="164" fontId="25" fillId="0" borderId="34" xfId="0" applyNumberFormat="1" applyFont="1" applyFill="1" applyBorder="1" applyProtection="1">
      <protection locked="0"/>
    </xf>
    <xf numFmtId="165" fontId="27" fillId="0" borderId="33" xfId="4" applyNumberFormat="1" applyFont="1" applyFill="1" applyBorder="1" applyAlignment="1" applyProtection="1">
      <alignment horizontal="center" vertical="center"/>
      <protection locked="0"/>
    </xf>
    <xf numFmtId="164" fontId="38" fillId="4" borderId="33" xfId="0" applyNumberFormat="1" applyFont="1" applyFill="1" applyBorder="1" applyAlignment="1" applyProtection="1">
      <alignment horizontal="center" vertical="center"/>
      <protection locked="0"/>
    </xf>
    <xf numFmtId="2" fontId="34" fillId="4" borderId="33" xfId="4" applyNumberFormat="1" applyFont="1" applyFill="1" applyBorder="1" applyAlignment="1" applyProtection="1">
      <alignment horizontal="center" vertical="center"/>
      <protection locked="0"/>
    </xf>
    <xf numFmtId="2" fontId="35" fillId="4" borderId="33" xfId="0" applyNumberFormat="1" applyFont="1" applyFill="1" applyBorder="1" applyAlignment="1" applyProtection="1">
      <alignment horizontal="center" vertical="center"/>
      <protection locked="0"/>
    </xf>
    <xf numFmtId="0" fontId="32" fillId="4" borderId="33" xfId="0" applyNumberFormat="1" applyFont="1" applyFill="1" applyBorder="1" applyAlignment="1" applyProtection="1">
      <alignment horizontal="center" vertical="center"/>
      <protection locked="0"/>
    </xf>
    <xf numFmtId="165" fontId="35" fillId="4" borderId="33" xfId="0" applyNumberFormat="1" applyFont="1" applyFill="1" applyBorder="1" applyAlignment="1" applyProtection="1">
      <alignment horizontal="center" vertical="center"/>
      <protection locked="0"/>
    </xf>
    <xf numFmtId="0" fontId="39" fillId="4" borderId="33" xfId="0" applyNumberFormat="1" applyFont="1" applyFill="1" applyBorder="1" applyAlignment="1" applyProtection="1">
      <alignment horizontal="center" vertical="center"/>
      <protection locked="0"/>
    </xf>
    <xf numFmtId="164" fontId="35" fillId="4" borderId="33" xfId="0" applyNumberFormat="1" applyFont="1" applyFill="1" applyBorder="1" applyAlignment="1" applyProtection="1">
      <alignment horizontal="center" vertical="center"/>
      <protection locked="0"/>
    </xf>
    <xf numFmtId="165" fontId="34" fillId="4" borderId="33" xfId="4" applyNumberFormat="1" applyFont="1" applyFill="1" applyBorder="1" applyAlignment="1" applyProtection="1">
      <alignment horizontal="center" vertical="center"/>
      <protection locked="0"/>
    </xf>
    <xf numFmtId="166" fontId="36" fillId="4" borderId="35" xfId="0" applyNumberFormat="1" applyFont="1" applyFill="1" applyBorder="1" applyAlignment="1" applyProtection="1">
      <alignment horizontal="right" vertical="center"/>
      <protection locked="0"/>
    </xf>
    <xf numFmtId="167" fontId="36" fillId="4" borderId="36" xfId="0" applyNumberFormat="1" applyFont="1" applyFill="1" applyBorder="1" applyAlignment="1" applyProtection="1">
      <alignment horizontal="left" vertical="center"/>
      <protection locked="0"/>
    </xf>
    <xf numFmtId="0" fontId="39" fillId="4" borderId="33" xfId="2" applyNumberFormat="1" applyFont="1" applyFill="1" applyBorder="1" applyAlignment="1" applyProtection="1">
      <alignment horizontal="center" vertical="center"/>
      <protection locked="0"/>
    </xf>
    <xf numFmtId="0" fontId="44" fillId="4" borderId="35" xfId="2" applyNumberFormat="1" applyFont="1" applyFill="1" applyBorder="1" applyAlignment="1" applyProtection="1">
      <alignment horizontal="center" vertical="center"/>
      <protection locked="0"/>
    </xf>
    <xf numFmtId="167" fontId="44" fillId="4" borderId="36" xfId="2" applyNumberFormat="1" applyFont="1" applyFill="1" applyBorder="1" applyAlignment="1" applyProtection="1">
      <alignment horizontal="left" vertical="center"/>
      <protection locked="0"/>
    </xf>
    <xf numFmtId="0" fontId="37" fillId="4" borderId="33" xfId="0" applyNumberFormat="1" applyFont="1" applyFill="1" applyBorder="1" applyAlignment="1" applyProtection="1">
      <alignment horizontal="center" vertical="center"/>
      <protection locked="0"/>
    </xf>
    <xf numFmtId="0" fontId="16" fillId="4" borderId="33" xfId="0" applyFont="1" applyFill="1" applyBorder="1"/>
    <xf numFmtId="2" fontId="16" fillId="4" borderId="33" xfId="0" applyNumberFormat="1" applyFont="1" applyFill="1" applyBorder="1" applyAlignment="1">
      <alignment horizontal="center"/>
    </xf>
    <xf numFmtId="165" fontId="32" fillId="4" borderId="33" xfId="0" applyNumberFormat="1" applyFont="1" applyFill="1" applyBorder="1" applyAlignment="1" applyProtection="1">
      <alignment horizontal="center" vertical="center"/>
      <protection locked="0"/>
    </xf>
    <xf numFmtId="2" fontId="35" fillId="4" borderId="17" xfId="0" applyNumberFormat="1" applyFont="1" applyFill="1" applyBorder="1" applyAlignment="1" applyProtection="1">
      <alignment horizontal="center" vertical="center"/>
      <protection locked="0"/>
    </xf>
    <xf numFmtId="165" fontId="35" fillId="4" borderId="17" xfId="0" applyNumberFormat="1" applyFont="1" applyFill="1" applyBorder="1" applyAlignment="1" applyProtection="1">
      <alignment horizontal="center" vertical="center"/>
      <protection locked="0"/>
    </xf>
    <xf numFmtId="0" fontId="39" fillId="4" borderId="17" xfId="0" applyNumberFormat="1" applyFont="1" applyFill="1" applyBorder="1" applyAlignment="1" applyProtection="1">
      <alignment horizontal="center" vertical="center"/>
      <protection locked="0"/>
    </xf>
    <xf numFmtId="164" fontId="35" fillId="4" borderId="17" xfId="0" applyNumberFormat="1" applyFont="1" applyFill="1" applyBorder="1" applyAlignment="1" applyProtection="1">
      <alignment horizontal="center" vertical="center"/>
      <protection locked="0"/>
    </xf>
    <xf numFmtId="0" fontId="39" fillId="4" borderId="17" xfId="2" applyNumberFormat="1" applyFont="1" applyFill="1" applyBorder="1" applyAlignment="1" applyProtection="1">
      <alignment horizontal="center" vertical="center"/>
      <protection locked="0"/>
    </xf>
    <xf numFmtId="0" fontId="44" fillId="4" borderId="9" xfId="2" applyNumberFormat="1" applyFont="1" applyFill="1" applyBorder="1" applyAlignment="1" applyProtection="1">
      <alignment horizontal="center" vertical="center"/>
      <protection locked="0"/>
    </xf>
    <xf numFmtId="167" fontId="44" fillId="4" borderId="10" xfId="2" applyNumberFormat="1" applyFont="1" applyFill="1" applyBorder="1" applyAlignment="1" applyProtection="1">
      <alignment horizontal="left" vertical="center"/>
      <protection locked="0"/>
    </xf>
    <xf numFmtId="0" fontId="16" fillId="4" borderId="17" xfId="0" applyFont="1" applyFill="1" applyBorder="1"/>
    <xf numFmtId="2" fontId="32" fillId="4" borderId="17" xfId="0" applyNumberFormat="1" applyFont="1" applyFill="1" applyBorder="1" applyAlignment="1" applyProtection="1">
      <alignment horizontal="center" vertical="center"/>
      <protection locked="0"/>
    </xf>
    <xf numFmtId="1" fontId="32" fillId="4" borderId="17" xfId="0" applyNumberFormat="1" applyFont="1" applyFill="1" applyBorder="1" applyAlignment="1" applyProtection="1">
      <alignment horizontal="center" vertical="center"/>
      <protection locked="0"/>
    </xf>
    <xf numFmtId="0" fontId="53" fillId="0" borderId="38" xfId="0" applyFont="1" applyFill="1" applyBorder="1" applyAlignment="1">
      <alignment horizontal="center"/>
    </xf>
    <xf numFmtId="0" fontId="18" fillId="0" borderId="37" xfId="0" applyNumberFormat="1" applyFont="1" applyFill="1" applyBorder="1" applyAlignment="1" applyProtection="1">
      <alignment horizontal="center" vertical="center"/>
      <protection locked="0"/>
    </xf>
    <xf numFmtId="0" fontId="19" fillId="2" borderId="37" xfId="2" applyFont="1" applyFill="1" applyBorder="1" applyAlignment="1" applyProtection="1">
      <alignment horizontal="center" vertical="center"/>
      <protection locked="0"/>
    </xf>
    <xf numFmtId="0" fontId="19" fillId="0" borderId="37" xfId="3" applyFont="1" applyFill="1" applyBorder="1" applyAlignment="1" applyProtection="1">
      <alignment horizontal="center" vertical="center"/>
      <protection locked="0"/>
    </xf>
    <xf numFmtId="164" fontId="20" fillId="0" borderId="37" xfId="0" applyNumberFormat="1" applyFont="1" applyFill="1" applyBorder="1" applyAlignment="1" applyProtection="1">
      <alignment horizontal="center" vertical="center"/>
      <protection locked="0"/>
    </xf>
    <xf numFmtId="2" fontId="27" fillId="0" borderId="37" xfId="4" applyNumberFormat="1" applyFont="1" applyBorder="1" applyAlignment="1" applyProtection="1">
      <alignment horizontal="center" vertical="center"/>
      <protection locked="0"/>
    </xf>
    <xf numFmtId="2" fontId="26" fillId="0" borderId="37" xfId="0" applyNumberFormat="1" applyFont="1" applyFill="1" applyBorder="1" applyAlignment="1" applyProtection="1">
      <alignment horizontal="center" vertical="center"/>
      <protection locked="0"/>
    </xf>
    <xf numFmtId="165" fontId="26" fillId="0" borderId="37" xfId="0" applyNumberFormat="1" applyFont="1" applyFill="1" applyBorder="1" applyAlignment="1" applyProtection="1">
      <alignment horizontal="center" vertical="center"/>
      <protection locked="0"/>
    </xf>
    <xf numFmtId="0" fontId="25" fillId="0" borderId="43" xfId="0" applyFont="1" applyBorder="1" applyProtection="1">
      <protection locked="0"/>
    </xf>
    <xf numFmtId="165" fontId="25" fillId="0" borderId="43" xfId="0" applyNumberFormat="1" applyFont="1" applyBorder="1" applyProtection="1">
      <protection locked="0"/>
    </xf>
    <xf numFmtId="164" fontId="25" fillId="0" borderId="43" xfId="0" applyNumberFormat="1" applyFont="1" applyBorder="1" applyProtection="1">
      <protection locked="0"/>
    </xf>
    <xf numFmtId="165" fontId="27" fillId="0" borderId="37" xfId="4" applyNumberFormat="1" applyFont="1" applyBorder="1" applyAlignment="1" applyProtection="1">
      <alignment horizontal="center" vertical="center"/>
      <protection locked="0"/>
    </xf>
    <xf numFmtId="166" fontId="8" fillId="0" borderId="38" xfId="0" applyNumberFormat="1" applyFont="1" applyFill="1" applyBorder="1" applyAlignment="1" applyProtection="1">
      <alignment horizontal="right" vertical="center"/>
      <protection locked="0"/>
    </xf>
    <xf numFmtId="167" fontId="8" fillId="0" borderId="39" xfId="0" applyNumberFormat="1" applyFont="1" applyFill="1" applyBorder="1" applyAlignment="1" applyProtection="1">
      <alignment horizontal="left" vertical="center"/>
      <protection locked="0"/>
    </xf>
    <xf numFmtId="0" fontId="30" fillId="0" borderId="37" xfId="2" applyNumberFormat="1" applyFont="1" applyFill="1" applyBorder="1" applyAlignment="1" applyProtection="1">
      <alignment horizontal="center" vertical="center"/>
      <protection locked="0"/>
    </xf>
    <xf numFmtId="167" fontId="40" fillId="0" borderId="39" xfId="2" applyNumberFormat="1" applyFont="1" applyFill="1" applyBorder="1" applyAlignment="1" applyProtection="1">
      <alignment horizontal="left" vertical="center"/>
      <protection locked="0"/>
    </xf>
    <xf numFmtId="0" fontId="31" fillId="0" borderId="37" xfId="0" applyNumberFormat="1" applyFont="1" applyFill="1" applyBorder="1" applyAlignment="1" applyProtection="1">
      <alignment horizontal="center" vertical="center"/>
      <protection locked="0"/>
    </xf>
    <xf numFmtId="0" fontId="18" fillId="0" borderId="37" xfId="0" applyFont="1" applyFill="1" applyBorder="1" applyAlignment="1" applyProtection="1">
      <alignment horizontal="left" vertical="center" wrapText="1"/>
      <protection locked="0"/>
    </xf>
    <xf numFmtId="167" fontId="36" fillId="4" borderId="14" xfId="0" applyNumberFormat="1" applyFont="1" applyFill="1" applyBorder="1" applyAlignment="1" applyProtection="1">
      <alignment horizontal="left" vertical="center"/>
      <protection locked="0"/>
    </xf>
    <xf numFmtId="165" fontId="27" fillId="0" borderId="26" xfId="4" applyNumberFormat="1" applyFont="1" applyFill="1" applyBorder="1" applyAlignment="1" applyProtection="1">
      <alignment horizontal="center" vertical="center"/>
      <protection locked="0"/>
    </xf>
    <xf numFmtId="166" fontId="36" fillId="0" borderId="27" xfId="0" applyNumberFormat="1" applyFont="1" applyFill="1" applyBorder="1" applyAlignment="1" applyProtection="1">
      <alignment horizontal="right" vertical="center"/>
      <protection locked="0"/>
    </xf>
    <xf numFmtId="167" fontId="36" fillId="0" borderId="26" xfId="0" applyNumberFormat="1" applyFont="1" applyFill="1" applyBorder="1" applyAlignment="1" applyProtection="1">
      <alignment horizontal="left" vertical="center"/>
      <protection locked="0"/>
    </xf>
    <xf numFmtId="0" fontId="39" fillId="0" borderId="25" xfId="2" applyNumberFormat="1" applyFont="1" applyFill="1" applyBorder="1" applyAlignment="1" applyProtection="1">
      <alignment horizontal="center" vertical="center"/>
      <protection locked="0"/>
    </xf>
    <xf numFmtId="0" fontId="44" fillId="0" borderId="27" xfId="2" applyNumberFormat="1" applyFont="1" applyFill="1" applyBorder="1" applyAlignment="1" applyProtection="1">
      <alignment horizontal="center" vertical="center"/>
      <protection locked="0"/>
    </xf>
    <xf numFmtId="167" fontId="44" fillId="0" borderId="28" xfId="2" applyNumberFormat="1" applyFont="1" applyFill="1" applyBorder="1" applyAlignment="1" applyProtection="1">
      <alignment horizontal="left" vertical="center"/>
      <protection locked="0"/>
    </xf>
    <xf numFmtId="2" fontId="32" fillId="0" borderId="25" xfId="0" applyNumberFormat="1" applyFont="1" applyFill="1" applyBorder="1" applyAlignment="1" applyProtection="1">
      <alignment horizontal="center" vertical="center"/>
      <protection locked="0"/>
    </xf>
    <xf numFmtId="1" fontId="32" fillId="0" borderId="25" xfId="0" applyNumberFormat="1" applyFont="1" applyFill="1" applyBorder="1" applyAlignment="1" applyProtection="1">
      <alignment horizontal="center" vertical="center"/>
      <protection locked="0"/>
    </xf>
    <xf numFmtId="165" fontId="27" fillId="0" borderId="30" xfId="4" applyNumberFormat="1" applyFont="1" applyFill="1" applyBorder="1" applyAlignment="1" applyProtection="1">
      <alignment horizontal="center" vertical="center"/>
      <protection locked="0"/>
    </xf>
    <xf numFmtId="166" fontId="36" fillId="0" borderId="31" xfId="0" applyNumberFormat="1" applyFont="1" applyFill="1" applyBorder="1" applyAlignment="1" applyProtection="1">
      <alignment horizontal="right" vertical="center"/>
      <protection locked="0"/>
    </xf>
    <xf numFmtId="167" fontId="36" fillId="0" borderId="30" xfId="0" applyNumberFormat="1" applyFont="1" applyFill="1" applyBorder="1" applyAlignment="1" applyProtection="1">
      <alignment horizontal="left" vertical="center"/>
      <protection locked="0"/>
    </xf>
    <xf numFmtId="2" fontId="32" fillId="0" borderId="29" xfId="0" applyNumberFormat="1" applyFont="1" applyFill="1" applyBorder="1" applyAlignment="1" applyProtection="1">
      <alignment horizontal="center" vertical="center"/>
      <protection locked="0"/>
    </xf>
    <xf numFmtId="1" fontId="32" fillId="0" borderId="29" xfId="0" applyNumberFormat="1" applyFont="1" applyFill="1" applyBorder="1" applyAlignment="1" applyProtection="1">
      <alignment horizontal="center" vertical="center"/>
      <protection locked="0"/>
    </xf>
    <xf numFmtId="2" fontId="34" fillId="0" borderId="29" xfId="4" applyNumberFormat="1" applyFont="1" applyFill="1" applyBorder="1" applyAlignment="1" applyProtection="1">
      <alignment horizontal="center" vertical="center"/>
      <protection locked="0"/>
    </xf>
    <xf numFmtId="165" fontId="34" fillId="0" borderId="29" xfId="4" applyNumberFormat="1" applyFont="1" applyFill="1" applyBorder="1" applyAlignment="1" applyProtection="1">
      <alignment horizontal="center" vertical="center"/>
      <protection locked="0"/>
    </xf>
    <xf numFmtId="165" fontId="34" fillId="0" borderId="30" xfId="4" applyNumberFormat="1" applyFont="1" applyFill="1" applyBorder="1" applyAlignment="1" applyProtection="1">
      <alignment horizontal="center" vertical="center"/>
      <protection locked="0"/>
    </xf>
    <xf numFmtId="2" fontId="34" fillId="0" borderId="33" xfId="4" applyNumberFormat="1" applyFont="1" applyFill="1" applyBorder="1" applyAlignment="1" applyProtection="1">
      <alignment horizontal="center" vertical="center"/>
      <protection locked="0"/>
    </xf>
    <xf numFmtId="165" fontId="34" fillId="0" borderId="33" xfId="4" applyNumberFormat="1" applyFont="1" applyFill="1" applyBorder="1" applyAlignment="1" applyProtection="1">
      <alignment horizontal="center" vertical="center"/>
      <protection locked="0"/>
    </xf>
    <xf numFmtId="165" fontId="34" fillId="0" borderId="34" xfId="4" applyNumberFormat="1" applyFont="1" applyFill="1" applyBorder="1" applyAlignment="1" applyProtection="1">
      <alignment horizontal="center" vertical="center"/>
      <protection locked="0"/>
    </xf>
    <xf numFmtId="166" fontId="36" fillId="0" borderId="35" xfId="0" applyNumberFormat="1" applyFont="1" applyFill="1" applyBorder="1" applyAlignment="1" applyProtection="1">
      <alignment horizontal="right" vertical="center"/>
      <protection locked="0"/>
    </xf>
    <xf numFmtId="167" fontId="36" fillId="0" borderId="34" xfId="0" applyNumberFormat="1" applyFont="1" applyFill="1" applyBorder="1" applyAlignment="1" applyProtection="1">
      <alignment horizontal="left" vertical="center"/>
      <protection locked="0"/>
    </xf>
    <xf numFmtId="0" fontId="39" fillId="0" borderId="33" xfId="2" applyNumberFormat="1" applyFont="1" applyFill="1" applyBorder="1" applyAlignment="1" applyProtection="1">
      <alignment horizontal="center" vertical="center"/>
      <protection locked="0"/>
    </xf>
    <xf numFmtId="0" fontId="44" fillId="0" borderId="35" xfId="2" applyNumberFormat="1" applyFont="1" applyFill="1" applyBorder="1" applyAlignment="1" applyProtection="1">
      <alignment horizontal="center" vertical="center"/>
      <protection locked="0"/>
    </xf>
    <xf numFmtId="167" fontId="44" fillId="0" borderId="36" xfId="2" applyNumberFormat="1" applyFont="1" applyFill="1" applyBorder="1" applyAlignment="1" applyProtection="1">
      <alignment horizontal="left" vertical="center"/>
      <protection locked="0"/>
    </xf>
    <xf numFmtId="2" fontId="32" fillId="0" borderId="33" xfId="0" applyNumberFormat="1" applyFont="1" applyFill="1" applyBorder="1" applyAlignment="1" applyProtection="1">
      <alignment horizontal="center" vertical="center"/>
      <protection locked="0"/>
    </xf>
    <xf numFmtId="1" fontId="32" fillId="0" borderId="33" xfId="0" applyNumberFormat="1" applyFont="1" applyFill="1" applyBorder="1" applyAlignment="1" applyProtection="1">
      <alignment horizontal="center" vertical="center"/>
      <protection locked="0"/>
    </xf>
    <xf numFmtId="0" fontId="7" fillId="0" borderId="25" xfId="3" applyFont="1" applyFill="1" applyBorder="1" applyAlignment="1" applyProtection="1">
      <alignment horizontal="center" vertical="center"/>
      <protection locked="0"/>
    </xf>
    <xf numFmtId="0" fontId="7" fillId="0" borderId="29" xfId="3" applyFont="1" applyFill="1" applyBorder="1" applyAlignment="1" applyProtection="1">
      <alignment horizontal="center" vertical="center"/>
      <protection locked="0"/>
    </xf>
    <xf numFmtId="0" fontId="52" fillId="4" borderId="14" xfId="0" applyFont="1" applyFill="1" applyBorder="1" applyProtection="1">
      <protection locked="0"/>
    </xf>
    <xf numFmtId="165" fontId="34" fillId="4" borderId="14" xfId="4" applyNumberFormat="1" applyFont="1" applyFill="1" applyBorder="1" applyAlignment="1" applyProtection="1">
      <alignment horizontal="center" vertical="center"/>
      <protection locked="0"/>
    </xf>
    <xf numFmtId="2" fontId="35" fillId="4" borderId="40" xfId="0" applyNumberFormat="1" applyFont="1" applyFill="1" applyBorder="1" applyAlignment="1" applyProtection="1">
      <alignment horizontal="center" vertical="center"/>
      <protection locked="0"/>
    </xf>
    <xf numFmtId="2" fontId="32" fillId="4" borderId="40" xfId="0" applyNumberFormat="1" applyFont="1" applyFill="1" applyBorder="1" applyAlignment="1" applyProtection="1">
      <alignment horizontal="center" vertical="center"/>
      <protection locked="0"/>
    </xf>
    <xf numFmtId="165" fontId="35" fillId="4" borderId="40" xfId="0" applyNumberFormat="1" applyFont="1" applyFill="1" applyBorder="1" applyAlignment="1" applyProtection="1">
      <alignment horizontal="center" vertical="center"/>
      <protection locked="0"/>
    </xf>
    <xf numFmtId="165" fontId="36" fillId="4" borderId="40" xfId="2" applyNumberFormat="1" applyFont="1" applyFill="1" applyBorder="1" applyAlignment="1" applyProtection="1">
      <alignment horizontal="center" vertical="center"/>
      <protection locked="0"/>
    </xf>
    <xf numFmtId="165" fontId="32" fillId="4" borderId="40" xfId="0" applyNumberFormat="1" applyFont="1" applyFill="1" applyBorder="1" applyAlignment="1" applyProtection="1">
      <alignment horizontal="center" vertical="center"/>
      <protection locked="0"/>
    </xf>
    <xf numFmtId="0" fontId="37" fillId="4" borderId="40" xfId="0" applyNumberFormat="1" applyFont="1" applyFill="1" applyBorder="1" applyAlignment="1" applyProtection="1">
      <alignment horizontal="center" vertical="center"/>
      <protection locked="0"/>
    </xf>
    <xf numFmtId="2" fontId="45" fillId="4" borderId="40" xfId="0" applyNumberFormat="1" applyFont="1" applyFill="1" applyBorder="1" applyAlignment="1" applyProtection="1">
      <alignment horizontal="center" vertical="center"/>
      <protection locked="0"/>
    </xf>
    <xf numFmtId="1" fontId="45" fillId="4" borderId="40" xfId="0" applyNumberFormat="1" applyFont="1" applyFill="1" applyBorder="1" applyAlignment="1" applyProtection="1">
      <alignment horizontal="center" vertical="center"/>
      <protection locked="0"/>
    </xf>
    <xf numFmtId="0" fontId="32" fillId="4" borderId="17" xfId="0" applyFont="1" applyFill="1" applyBorder="1" applyAlignment="1" applyProtection="1">
      <alignment horizontal="left" vertical="center" wrapText="1"/>
      <protection locked="0"/>
    </xf>
    <xf numFmtId="2" fontId="35" fillId="0" borderId="25" xfId="0" applyNumberFormat="1" applyFont="1" applyFill="1" applyBorder="1" applyAlignment="1" applyProtection="1">
      <alignment horizontal="center" vertical="center"/>
      <protection locked="0"/>
    </xf>
    <xf numFmtId="165" fontId="35" fillId="0" borderId="25" xfId="0" applyNumberFormat="1" applyFont="1" applyFill="1" applyBorder="1" applyAlignment="1" applyProtection="1">
      <alignment horizontal="center" vertical="center"/>
      <protection locked="0"/>
    </xf>
    <xf numFmtId="0" fontId="39" fillId="0" borderId="25" xfId="0" applyNumberFormat="1" applyFont="1" applyFill="1" applyBorder="1" applyAlignment="1" applyProtection="1">
      <alignment horizontal="center" vertical="center"/>
      <protection locked="0"/>
    </xf>
    <xf numFmtId="164" fontId="35" fillId="0" borderId="25" xfId="0" applyNumberFormat="1" applyFont="1" applyFill="1" applyBorder="1" applyAlignment="1" applyProtection="1">
      <alignment horizontal="center" vertical="center"/>
      <protection locked="0"/>
    </xf>
    <xf numFmtId="165" fontId="34" fillId="0" borderId="25" xfId="4" applyNumberFormat="1" applyFont="1" applyFill="1" applyBorder="1" applyAlignment="1" applyProtection="1">
      <alignment horizontal="center" vertical="center"/>
      <protection locked="0"/>
    </xf>
    <xf numFmtId="1" fontId="18" fillId="0" borderId="25" xfId="0" applyNumberFormat="1" applyFont="1" applyFill="1" applyBorder="1" applyAlignment="1" applyProtection="1">
      <alignment horizontal="center" vertical="center"/>
      <protection locked="0"/>
    </xf>
    <xf numFmtId="2" fontId="35" fillId="0" borderId="33" xfId="0" applyNumberFormat="1" applyFont="1" applyFill="1" applyBorder="1" applyAlignment="1" applyProtection="1">
      <alignment horizontal="center" vertical="center"/>
      <protection locked="0"/>
    </xf>
    <xf numFmtId="165" fontId="35" fillId="0" borderId="33" xfId="0" applyNumberFormat="1" applyFont="1" applyFill="1" applyBorder="1" applyAlignment="1" applyProtection="1">
      <alignment horizontal="center" vertical="center"/>
      <protection locked="0"/>
    </xf>
    <xf numFmtId="0" fontId="39" fillId="0" borderId="33" xfId="0" applyNumberFormat="1" applyFont="1" applyFill="1" applyBorder="1" applyAlignment="1" applyProtection="1">
      <alignment horizontal="center" vertical="center"/>
      <protection locked="0"/>
    </xf>
    <xf numFmtId="164" fontId="35" fillId="0" borderId="33" xfId="0" applyNumberFormat="1" applyFont="1" applyFill="1" applyBorder="1" applyAlignment="1" applyProtection="1">
      <alignment horizontal="center" vertical="center"/>
      <protection locked="0"/>
    </xf>
    <xf numFmtId="1" fontId="18" fillId="0" borderId="33" xfId="0" applyNumberFormat="1" applyFont="1" applyFill="1" applyBorder="1" applyAlignment="1" applyProtection="1">
      <alignment horizontal="center" vertical="center"/>
      <protection locked="0"/>
    </xf>
    <xf numFmtId="167" fontId="36" fillId="0" borderId="28" xfId="0" applyNumberFormat="1" applyFont="1" applyFill="1" applyBorder="1" applyAlignment="1" applyProtection="1">
      <alignment horizontal="left" vertical="center"/>
      <protection locked="0"/>
    </xf>
    <xf numFmtId="167" fontId="36" fillId="0" borderId="36" xfId="0" applyNumberFormat="1" applyFont="1" applyFill="1" applyBorder="1" applyAlignment="1" applyProtection="1">
      <alignment horizontal="left" vertical="center"/>
      <protection locked="0"/>
    </xf>
    <xf numFmtId="2" fontId="32" fillId="4" borderId="6" xfId="0" applyNumberFormat="1" applyFont="1" applyFill="1" applyBorder="1" applyAlignment="1" applyProtection="1">
      <alignment horizontal="center" vertical="center"/>
      <protection locked="0"/>
    </xf>
    <xf numFmtId="1" fontId="32" fillId="4" borderId="6" xfId="0" applyNumberFormat="1" applyFont="1" applyFill="1" applyBorder="1" applyAlignment="1" applyProtection="1">
      <alignment horizontal="center" vertical="center"/>
      <protection locked="0"/>
    </xf>
    <xf numFmtId="169" fontId="16" fillId="4" borderId="40" xfId="0" applyNumberFormat="1" applyFont="1" applyFill="1" applyBorder="1"/>
    <xf numFmtId="0" fontId="7" fillId="2" borderId="2" xfId="1" applyFont="1" applyFill="1" applyBorder="1" applyAlignment="1" applyProtection="1">
      <alignment horizontal="center" vertical="center" textRotation="90" wrapText="1"/>
      <protection locked="0"/>
    </xf>
    <xf numFmtId="0" fontId="7" fillId="2" borderId="6" xfId="1" applyFont="1" applyFill="1" applyBorder="1" applyAlignment="1" applyProtection="1">
      <alignment horizontal="center" vertical="center" textRotation="90" wrapText="1"/>
      <protection locked="0"/>
    </xf>
    <xf numFmtId="0" fontId="7" fillId="0" borderId="11" xfId="1" applyFont="1" applyFill="1" applyBorder="1" applyAlignment="1" applyProtection="1">
      <alignment horizontal="center" vertical="center" textRotation="90" wrapText="1"/>
      <protection locked="0"/>
    </xf>
    <xf numFmtId="0" fontId="7" fillId="0" borderId="18" xfId="1" applyFont="1" applyFill="1" applyBorder="1" applyAlignment="1" applyProtection="1">
      <alignment vertical="center" textRotation="90" wrapText="1"/>
      <protection locked="0"/>
    </xf>
    <xf numFmtId="0" fontId="7" fillId="2" borderId="17" xfId="1" applyFont="1" applyFill="1" applyBorder="1" applyAlignment="1" applyProtection="1">
      <alignment horizontal="center" vertical="center" textRotation="90" wrapText="1"/>
      <protection locked="0"/>
    </xf>
    <xf numFmtId="0" fontId="28" fillId="0" borderId="0" xfId="0" applyFont="1" applyAlignment="1">
      <alignment horizont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7" fillId="2" borderId="13" xfId="1" applyFont="1" applyFill="1" applyBorder="1" applyAlignment="1" applyProtection="1">
      <alignment horizontal="center" vertical="center" textRotation="90" wrapText="1"/>
      <protection locked="0"/>
    </xf>
    <xf numFmtId="0" fontId="7" fillId="2" borderId="15" xfId="1" applyFont="1" applyFill="1" applyBorder="1" applyAlignment="1" applyProtection="1">
      <alignment horizontal="center" vertical="center" textRotation="90" wrapText="1"/>
      <protection locked="0"/>
    </xf>
    <xf numFmtId="0" fontId="7" fillId="2" borderId="13" xfId="1" applyFont="1" applyFill="1" applyBorder="1" applyAlignment="1" applyProtection="1">
      <alignment horizontal="center" vertical="center" wrapText="1"/>
      <protection locked="0"/>
    </xf>
    <xf numFmtId="0" fontId="7" fillId="2" borderId="14" xfId="1" applyFont="1" applyFill="1" applyBorder="1" applyAlignment="1" applyProtection="1">
      <alignment horizontal="center" vertical="center" wrapText="1"/>
      <protection locked="0"/>
    </xf>
    <xf numFmtId="0" fontId="7" fillId="2" borderId="15" xfId="1" applyFont="1" applyFill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4" xfId="1" applyFont="1" applyFill="1" applyBorder="1" applyAlignment="1" applyProtection="1">
      <alignment horizontal="center" vertical="center" wrapText="1"/>
      <protection locked="0"/>
    </xf>
    <xf numFmtId="0" fontId="7" fillId="2" borderId="9" xfId="1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0" xfId="1" applyFont="1" applyFill="1" applyBorder="1" applyAlignment="1" applyProtection="1">
      <alignment horizontal="center" vertical="center" wrapText="1"/>
      <protection locked="0"/>
    </xf>
    <xf numFmtId="0" fontId="7" fillId="3" borderId="16" xfId="1" applyFont="1" applyFill="1" applyBorder="1" applyAlignment="1" applyProtection="1">
      <alignment horizontal="center" vertical="center" textRotation="90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2" xfId="1" applyFont="1" applyFill="1" applyBorder="1" applyAlignment="1" applyProtection="1">
      <alignment horizontal="center" vertical="center" textRotation="90" wrapText="1"/>
      <protection locked="0"/>
    </xf>
    <xf numFmtId="0" fontId="7" fillId="0" borderId="17" xfId="1" applyFont="1" applyFill="1" applyBorder="1" applyAlignment="1" applyProtection="1">
      <alignment vertical="center" textRotation="90" wrapText="1"/>
      <protection locked="0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8" xfId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center" textRotation="90" wrapText="1"/>
      <protection locked="0"/>
    </xf>
    <xf numFmtId="164" fontId="7" fillId="0" borderId="6" xfId="0" applyNumberFormat="1" applyFont="1" applyBorder="1" applyAlignment="1" applyProtection="1">
      <alignment horizontal="center" vertical="center" textRotation="90" wrapText="1"/>
      <protection locked="0"/>
    </xf>
    <xf numFmtId="0" fontId="7" fillId="3" borderId="11" xfId="1" applyFont="1" applyFill="1" applyBorder="1" applyAlignment="1" applyProtection="1">
      <alignment horizontal="center" vertical="center" wrapText="1"/>
      <protection locked="0"/>
    </xf>
    <xf numFmtId="0" fontId="7" fillId="3" borderId="18" xfId="1" applyFont="1" applyFill="1" applyBorder="1" applyAlignment="1" applyProtection="1">
      <alignment horizontal="center" vertical="center" wrapText="1"/>
      <protection locked="0"/>
    </xf>
    <xf numFmtId="0" fontId="7" fillId="3" borderId="12" xfId="1" applyFont="1" applyFill="1" applyBorder="1" applyAlignment="1" applyProtection="1">
      <alignment horizontal="center" vertical="center" textRotation="90" wrapText="1"/>
      <protection locked="0"/>
    </xf>
    <xf numFmtId="49" fontId="7" fillId="0" borderId="2" xfId="0" applyNumberFormat="1" applyFont="1" applyBorder="1" applyAlignment="1" applyProtection="1">
      <alignment horizontal="center" vertical="center" textRotation="90" wrapText="1"/>
      <protection locked="0"/>
    </xf>
    <xf numFmtId="49" fontId="7" fillId="0" borderId="17" xfId="0" applyNumberFormat="1" applyFont="1" applyBorder="1" applyAlignment="1" applyProtection="1">
      <alignment horizontal="center" vertical="center" textRotation="90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 applyProtection="1">
      <alignment horizontal="center" vertical="center" textRotation="90" wrapText="1"/>
      <protection locked="0"/>
    </xf>
    <xf numFmtId="0" fontId="7" fillId="2" borderId="9" xfId="1" applyFont="1" applyFill="1" applyBorder="1" applyAlignment="1" applyProtection="1">
      <alignment horizontal="center" vertical="center" textRotation="90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33" fillId="4" borderId="6" xfId="3" applyFont="1" applyFill="1" applyBorder="1" applyAlignment="1" applyProtection="1">
      <alignment horizontal="left" vertical="center"/>
      <protection locked="0"/>
    </xf>
    <xf numFmtId="0" fontId="32" fillId="4" borderId="13" xfId="0" applyNumberFormat="1" applyFont="1" applyFill="1" applyBorder="1" applyAlignment="1" applyProtection="1">
      <alignment horizontal="center" vertical="center"/>
      <protection locked="0"/>
    </xf>
    <xf numFmtId="0" fontId="32" fillId="4" borderId="14" xfId="0" applyNumberFormat="1" applyFont="1" applyFill="1" applyBorder="1" applyAlignment="1" applyProtection="1">
      <alignment horizontal="center" vertical="center"/>
      <protection locked="0"/>
    </xf>
    <xf numFmtId="0" fontId="32" fillId="4" borderId="15" xfId="0" applyNumberFormat="1" applyFont="1" applyFill="1" applyBorder="1" applyAlignment="1" applyProtection="1">
      <alignment horizontal="center" vertical="center"/>
      <protection locked="0"/>
    </xf>
    <xf numFmtId="0" fontId="33" fillId="4" borderId="16" xfId="3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 textRotation="90" wrapText="1"/>
      <protection locked="0"/>
    </xf>
    <xf numFmtId="0" fontId="7" fillId="0" borderId="6" xfId="0" applyFont="1" applyBorder="1" applyAlignment="1" applyProtection="1">
      <alignment horizontal="center" vertical="center" textRotation="90" wrapText="1"/>
      <protection locked="0"/>
    </xf>
    <xf numFmtId="0" fontId="7" fillId="0" borderId="17" xfId="0" applyFont="1" applyBorder="1" applyAlignment="1" applyProtection="1">
      <alignment horizontal="center" vertical="center" textRotation="90" wrapText="1"/>
      <protection locked="0"/>
    </xf>
    <xf numFmtId="0" fontId="32" fillId="4" borderId="0" xfId="0" applyNumberFormat="1" applyFont="1" applyFill="1" applyBorder="1" applyAlignment="1" applyProtection="1">
      <alignment horizontal="center" vertical="center"/>
      <protection locked="0"/>
    </xf>
    <xf numFmtId="0" fontId="32" fillId="4" borderId="8" xfId="0" applyNumberFormat="1" applyFont="1" applyFill="1" applyBorder="1" applyAlignment="1" applyProtection="1">
      <alignment horizontal="center" vertical="center"/>
      <protection locked="0"/>
    </xf>
    <xf numFmtId="0" fontId="32" fillId="4" borderId="3" xfId="0" applyNumberFormat="1" applyFont="1" applyFill="1" applyBorder="1" applyAlignment="1" applyProtection="1">
      <alignment horizontal="center" vertical="center"/>
      <protection locked="0"/>
    </xf>
    <xf numFmtId="0" fontId="32" fillId="4" borderId="5" xfId="0" applyNumberFormat="1" applyFont="1" applyFill="1" applyBorder="1" applyAlignment="1" applyProtection="1">
      <alignment horizontal="center" vertical="center"/>
      <protection locked="0"/>
    </xf>
    <xf numFmtId="0" fontId="32" fillId="4" borderId="4" xfId="0" applyNumberFormat="1" applyFont="1" applyFill="1" applyBorder="1" applyAlignment="1" applyProtection="1">
      <alignment horizontal="center" vertical="center"/>
      <protection locked="0"/>
    </xf>
    <xf numFmtId="0" fontId="32" fillId="4" borderId="7" xfId="0" applyNumberFormat="1" applyFont="1" applyFill="1" applyBorder="1" applyAlignment="1" applyProtection="1">
      <alignment horizontal="center" vertical="center"/>
      <protection locked="0"/>
    </xf>
    <xf numFmtId="0" fontId="32" fillId="4" borderId="9" xfId="0" applyNumberFormat="1" applyFont="1" applyFill="1" applyBorder="1" applyAlignment="1" applyProtection="1">
      <alignment horizontal="center" vertical="center"/>
      <protection locked="0"/>
    </xf>
    <xf numFmtId="0" fontId="32" fillId="4" borderId="1" xfId="0" applyNumberFormat="1" applyFont="1" applyFill="1" applyBorder="1" applyAlignment="1" applyProtection="1">
      <alignment horizontal="center" vertical="center"/>
      <protection locked="0"/>
    </xf>
    <xf numFmtId="0" fontId="32" fillId="4" borderId="10" xfId="0" applyNumberFormat="1" applyFont="1" applyFill="1" applyBorder="1" applyAlignment="1" applyProtection="1">
      <alignment horizontal="center" vertical="center"/>
      <protection locked="0"/>
    </xf>
    <xf numFmtId="0" fontId="32" fillId="4" borderId="27" xfId="0" applyNumberFormat="1" applyFont="1" applyFill="1" applyBorder="1" applyAlignment="1" applyProtection="1">
      <alignment horizontal="center" vertical="center"/>
      <protection locked="0"/>
    </xf>
    <xf numFmtId="0" fontId="32" fillId="4" borderId="26" xfId="0" applyNumberFormat="1" applyFont="1" applyFill="1" applyBorder="1" applyAlignment="1" applyProtection="1">
      <alignment horizontal="center" vertical="center"/>
      <protection locked="0"/>
    </xf>
    <xf numFmtId="0" fontId="32" fillId="4" borderId="28" xfId="0" applyNumberFormat="1" applyFont="1" applyFill="1" applyBorder="1" applyAlignment="1" applyProtection="1">
      <alignment horizontal="center" vertical="center"/>
      <protection locked="0"/>
    </xf>
    <xf numFmtId="0" fontId="32" fillId="4" borderId="31" xfId="0" applyNumberFormat="1" applyFont="1" applyFill="1" applyBorder="1" applyAlignment="1" applyProtection="1">
      <alignment horizontal="center" vertical="center"/>
      <protection locked="0"/>
    </xf>
    <xf numFmtId="0" fontId="32" fillId="4" borderId="30" xfId="0" applyNumberFormat="1" applyFont="1" applyFill="1" applyBorder="1" applyAlignment="1" applyProtection="1">
      <alignment horizontal="center" vertical="center"/>
      <protection locked="0"/>
    </xf>
    <xf numFmtId="0" fontId="32" fillId="4" borderId="32" xfId="0" applyNumberFormat="1" applyFont="1" applyFill="1" applyBorder="1" applyAlignment="1" applyProtection="1">
      <alignment horizontal="center" vertical="center"/>
      <protection locked="0"/>
    </xf>
    <xf numFmtId="0" fontId="32" fillId="4" borderId="35" xfId="0" applyNumberFormat="1" applyFont="1" applyFill="1" applyBorder="1" applyAlignment="1" applyProtection="1">
      <alignment horizontal="center" vertical="center"/>
      <protection locked="0"/>
    </xf>
    <xf numFmtId="0" fontId="32" fillId="4" borderId="34" xfId="0" applyNumberFormat="1" applyFont="1" applyFill="1" applyBorder="1" applyAlignment="1" applyProtection="1">
      <alignment horizontal="center" vertical="center"/>
      <protection locked="0"/>
    </xf>
    <xf numFmtId="0" fontId="32" fillId="4" borderId="36" xfId="0" applyNumberFormat="1" applyFont="1" applyFill="1" applyBorder="1" applyAlignment="1" applyProtection="1">
      <alignment horizontal="center" vertical="center"/>
      <protection locked="0"/>
    </xf>
    <xf numFmtId="0" fontId="33" fillId="4" borderId="17" xfId="3" applyFont="1" applyFill="1" applyBorder="1" applyAlignment="1" applyProtection="1">
      <alignment horizontal="left" vertical="center"/>
      <protection locked="0"/>
    </xf>
    <xf numFmtId="0" fontId="32" fillId="4" borderId="6" xfId="0" applyFont="1" applyFill="1" applyBorder="1" applyAlignment="1" applyProtection="1">
      <alignment horizontal="left" vertical="center" wrapText="1"/>
      <protection locked="0"/>
    </xf>
    <xf numFmtId="0" fontId="32" fillId="4" borderId="17" xfId="0" applyFont="1" applyFill="1" applyBorder="1" applyAlignment="1" applyProtection="1">
      <alignment horizontal="left" vertical="center" wrapText="1"/>
      <protection locked="0"/>
    </xf>
    <xf numFmtId="0" fontId="33" fillId="4" borderId="40" xfId="3" applyFont="1" applyFill="1" applyBorder="1" applyAlignment="1" applyProtection="1">
      <alignment horizontal="left" vertical="center"/>
      <protection locked="0"/>
    </xf>
    <xf numFmtId="0" fontId="33" fillId="4" borderId="19" xfId="3" applyFont="1" applyFill="1" applyBorder="1" applyAlignment="1" applyProtection="1">
      <alignment horizontal="left" vertical="center"/>
      <protection locked="0"/>
    </xf>
    <xf numFmtId="0" fontId="33" fillId="4" borderId="25" xfId="3" applyFont="1" applyFill="1" applyBorder="1" applyAlignment="1" applyProtection="1">
      <alignment horizontal="left" vertical="center"/>
      <protection locked="0"/>
    </xf>
    <xf numFmtId="0" fontId="33" fillId="4" borderId="29" xfId="3" applyFont="1" applyFill="1" applyBorder="1" applyAlignment="1" applyProtection="1">
      <alignment horizontal="left" vertical="center"/>
      <protection locked="0"/>
    </xf>
    <xf numFmtId="0" fontId="33" fillId="4" borderId="33" xfId="3" applyFont="1" applyFill="1" applyBorder="1" applyAlignment="1" applyProtection="1">
      <alignment horizontal="left" vertical="center"/>
      <protection locked="0"/>
    </xf>
    <xf numFmtId="0" fontId="32" fillId="4" borderId="25" xfId="0" applyFont="1" applyFill="1" applyBorder="1" applyAlignment="1" applyProtection="1">
      <alignment horizontal="center" vertical="center" wrapText="1"/>
      <protection locked="0"/>
    </xf>
    <xf numFmtId="0" fontId="32" fillId="4" borderId="29" xfId="0" applyFont="1" applyFill="1" applyBorder="1" applyAlignment="1" applyProtection="1">
      <alignment horizontal="center" vertical="center" wrapText="1"/>
      <protection locked="0"/>
    </xf>
    <xf numFmtId="0" fontId="32" fillId="4" borderId="33" xfId="0" applyFont="1" applyFill="1" applyBorder="1" applyAlignment="1" applyProtection="1">
      <alignment horizontal="center" vertical="center" wrapText="1"/>
      <protection locked="0"/>
    </xf>
    <xf numFmtId="0" fontId="33" fillId="4" borderId="20" xfId="3" applyFont="1" applyFill="1" applyBorder="1" applyAlignment="1" applyProtection="1">
      <alignment horizontal="left" vertical="center"/>
      <protection locked="0"/>
    </xf>
    <xf numFmtId="0" fontId="53" fillId="0" borderId="25" xfId="0" applyFont="1" applyFill="1" applyBorder="1" applyAlignment="1">
      <alignment horizontal="center"/>
    </xf>
    <xf numFmtId="0" fontId="25" fillId="0" borderId="25" xfId="0" applyFont="1" applyFill="1" applyBorder="1" applyProtection="1">
      <protection locked="0"/>
    </xf>
    <xf numFmtId="0" fontId="53" fillId="0" borderId="29" xfId="0" applyFont="1" applyFill="1" applyBorder="1" applyAlignment="1">
      <alignment horizontal="center"/>
    </xf>
    <xf numFmtId="2" fontId="35" fillId="0" borderId="29" xfId="0" applyNumberFormat="1" applyFont="1" applyFill="1" applyBorder="1" applyAlignment="1" applyProtection="1">
      <alignment horizontal="center" vertical="center"/>
      <protection locked="0"/>
    </xf>
    <xf numFmtId="165" fontId="35" fillId="0" borderId="29" xfId="0" applyNumberFormat="1" applyFont="1" applyFill="1" applyBorder="1" applyAlignment="1" applyProtection="1">
      <alignment horizontal="center" vertical="center"/>
      <protection locked="0"/>
    </xf>
    <xf numFmtId="0" fontId="39" fillId="0" borderId="29" xfId="0" applyNumberFormat="1" applyFont="1" applyFill="1" applyBorder="1" applyAlignment="1" applyProtection="1">
      <alignment horizontal="center" vertical="center"/>
      <protection locked="0"/>
    </xf>
    <xf numFmtId="164" fontId="35" fillId="0" borderId="29" xfId="0" applyNumberFormat="1" applyFont="1" applyFill="1" applyBorder="1" applyAlignment="1" applyProtection="1">
      <alignment horizontal="center" vertical="center"/>
      <protection locked="0"/>
    </xf>
    <xf numFmtId="1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53" fillId="0" borderId="33" xfId="0" applyFont="1" applyFill="1" applyBorder="1" applyAlignment="1">
      <alignment horizontal="center"/>
    </xf>
    <xf numFmtId="0" fontId="18" fillId="0" borderId="44" xfId="0" applyNumberFormat="1" applyFont="1" applyFill="1" applyBorder="1" applyAlignment="1" applyProtection="1">
      <alignment horizontal="center" vertical="center"/>
      <protection locked="0"/>
    </xf>
    <xf numFmtId="0" fontId="19" fillId="2" borderId="44" xfId="2" applyFont="1" applyFill="1" applyBorder="1" applyAlignment="1" applyProtection="1">
      <alignment horizontal="center" vertical="center"/>
      <protection locked="0"/>
    </xf>
    <xf numFmtId="0" fontId="19" fillId="0" borderId="44" xfId="3" applyFont="1" applyFill="1" applyBorder="1" applyAlignment="1" applyProtection="1">
      <alignment horizontal="center" vertical="center"/>
      <protection locked="0"/>
    </xf>
    <xf numFmtId="164" fontId="19" fillId="0" borderId="44" xfId="3" applyNumberFormat="1" applyFont="1" applyFill="1" applyBorder="1" applyAlignment="1" applyProtection="1">
      <alignment horizontal="center" vertical="center"/>
      <protection locked="0"/>
    </xf>
    <xf numFmtId="164" fontId="20" fillId="0" borderId="44" xfId="0" applyNumberFormat="1" applyFont="1" applyFill="1" applyBorder="1" applyAlignment="1" applyProtection="1">
      <alignment horizontal="center" vertical="center"/>
      <protection locked="0"/>
    </xf>
    <xf numFmtId="2" fontId="27" fillId="0" borderId="44" xfId="4" applyNumberFormat="1" applyFont="1" applyBorder="1" applyAlignment="1" applyProtection="1">
      <alignment horizontal="center" vertical="center"/>
      <protection locked="0"/>
    </xf>
    <xf numFmtId="2" fontId="26" fillId="0" borderId="44" xfId="0" applyNumberFormat="1" applyFont="1" applyFill="1" applyBorder="1" applyAlignment="1" applyProtection="1">
      <alignment horizontal="center" vertical="center"/>
      <protection locked="0"/>
    </xf>
    <xf numFmtId="0" fontId="25" fillId="0" borderId="37" xfId="0" applyFont="1" applyBorder="1" applyProtection="1">
      <protection locked="0"/>
    </xf>
    <xf numFmtId="0" fontId="18" fillId="0" borderId="44" xfId="0" applyFont="1" applyFill="1" applyBorder="1" applyAlignment="1" applyProtection="1">
      <alignment horizontal="left" vertical="center" wrapText="1"/>
      <protection locked="0"/>
    </xf>
    <xf numFmtId="167" fontId="36" fillId="0" borderId="32" xfId="0" applyNumberFormat="1" applyFont="1" applyFill="1" applyBorder="1" applyAlignment="1" applyProtection="1">
      <alignment horizontal="left" vertical="center"/>
      <protection locked="0"/>
    </xf>
  </cellXfs>
  <cellStyles count="5">
    <cellStyle name="Normal" xfId="0" builtinId="0"/>
    <cellStyle name="Normal 2" xfId="2"/>
    <cellStyle name="Normal 2 2" xfId="3"/>
    <cellStyle name="Normal 3" xfId="1"/>
    <cellStyle name="Normal_MCÇu Nµ Coãc" xfId="4"/>
  </cellStyles>
  <dxfs count="4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66675</xdr:rowOff>
    </xdr:from>
    <xdr:to>
      <xdr:col>11</xdr:col>
      <xdr:colOff>0</xdr:colOff>
      <xdr:row>9</xdr:row>
      <xdr:rowOff>171450</xdr:rowOff>
    </xdr:to>
    <xdr:sp macro="" textlink="">
      <xdr:nvSpPr>
        <xdr:cNvPr id="2" name="Text 37"/>
        <xdr:cNvSpPr txBox="1">
          <a:spLocks noChangeArrowheads="1"/>
        </xdr:cNvSpPr>
      </xdr:nvSpPr>
      <xdr:spPr bwMode="auto">
        <a:xfrm>
          <a:off x="3524250" y="2990850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100 - 80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85725</xdr:rowOff>
    </xdr:from>
    <xdr:to>
      <xdr:col>11</xdr:col>
      <xdr:colOff>0</xdr:colOff>
      <xdr:row>9</xdr:row>
      <xdr:rowOff>38100</xdr:rowOff>
    </xdr:to>
    <xdr:sp macro="" textlink="">
      <xdr:nvSpPr>
        <xdr:cNvPr id="3" name="Text 38"/>
        <xdr:cNvSpPr txBox="1">
          <a:spLocks noChangeArrowheads="1"/>
        </xdr:cNvSpPr>
      </xdr:nvSpPr>
      <xdr:spPr bwMode="auto">
        <a:xfrm>
          <a:off x="3524250" y="3009900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5   2</a:t>
          </a:r>
          <a:endParaRPr lang="en-US"/>
        </a:p>
      </xdr:txBody>
    </xdr:sp>
    <xdr:clientData/>
  </xdr:twoCellAnchor>
  <xdr:twoCellAnchor>
    <xdr:from>
      <xdr:col>28</xdr:col>
      <xdr:colOff>0</xdr:colOff>
      <xdr:row>5</xdr:row>
      <xdr:rowOff>28575</xdr:rowOff>
    </xdr:from>
    <xdr:to>
      <xdr:col>28</xdr:col>
      <xdr:colOff>0</xdr:colOff>
      <xdr:row>6</xdr:row>
      <xdr:rowOff>161925</xdr:rowOff>
    </xdr:to>
    <xdr:sp macro="" textlink="">
      <xdr:nvSpPr>
        <xdr:cNvPr id="4" name="Text 48"/>
        <xdr:cNvSpPr txBox="1">
          <a:spLocks noChangeArrowheads="1"/>
        </xdr:cNvSpPr>
      </xdr:nvSpPr>
      <xdr:spPr bwMode="auto">
        <a:xfrm>
          <a:off x="9839325" y="2505075"/>
          <a:ext cx="0" cy="3524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.VnArialH"/>
            </a:rPr>
            <a:t>gãc nghØ thiªn nhiªn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9</xdr:row>
      <xdr:rowOff>200025</xdr:rowOff>
    </xdr:to>
    <xdr:sp macro="" textlink="">
      <xdr:nvSpPr>
        <xdr:cNvPr id="5" name="Text 61"/>
        <xdr:cNvSpPr txBox="1">
          <a:spLocks noChangeArrowheads="1"/>
        </xdr:cNvSpPr>
      </xdr:nvSpPr>
      <xdr:spPr bwMode="auto">
        <a:xfrm>
          <a:off x="3524250" y="301942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80 - 60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9</xdr:row>
      <xdr:rowOff>180975</xdr:rowOff>
    </xdr:to>
    <xdr:sp macro="" textlink="">
      <xdr:nvSpPr>
        <xdr:cNvPr id="6" name="Text 62"/>
        <xdr:cNvSpPr txBox="1">
          <a:spLocks noChangeArrowheads="1"/>
        </xdr:cNvSpPr>
      </xdr:nvSpPr>
      <xdr:spPr bwMode="auto">
        <a:xfrm>
          <a:off x="3524250" y="3019425"/>
          <a:ext cx="0" cy="131445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60 - 40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114300</xdr:rowOff>
    </xdr:from>
    <xdr:to>
      <xdr:col>11</xdr:col>
      <xdr:colOff>0</xdr:colOff>
      <xdr:row>10</xdr:row>
      <xdr:rowOff>0</xdr:rowOff>
    </xdr:to>
    <xdr:sp macro="" textlink="">
      <xdr:nvSpPr>
        <xdr:cNvPr id="7" name="Text 63"/>
        <xdr:cNvSpPr txBox="1">
          <a:spLocks noChangeArrowheads="1"/>
        </xdr:cNvSpPr>
      </xdr:nvSpPr>
      <xdr:spPr bwMode="auto">
        <a:xfrm>
          <a:off x="3524250" y="3038475"/>
          <a:ext cx="0" cy="15525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40   20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9</xdr:row>
      <xdr:rowOff>152400</xdr:rowOff>
    </xdr:to>
    <xdr:sp macro="" textlink="">
      <xdr:nvSpPr>
        <xdr:cNvPr id="8" name="Text 64"/>
        <xdr:cNvSpPr txBox="1">
          <a:spLocks noChangeArrowheads="1"/>
        </xdr:cNvSpPr>
      </xdr:nvSpPr>
      <xdr:spPr bwMode="auto">
        <a:xfrm>
          <a:off x="3524250" y="301942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20   10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152400</xdr:rowOff>
    </xdr:from>
    <xdr:to>
      <xdr:col>11</xdr:col>
      <xdr:colOff>0</xdr:colOff>
      <xdr:row>9</xdr:row>
      <xdr:rowOff>104775</xdr:rowOff>
    </xdr:to>
    <xdr:sp macro="" textlink="">
      <xdr:nvSpPr>
        <xdr:cNvPr id="9" name="Text 65"/>
        <xdr:cNvSpPr txBox="1">
          <a:spLocks noChangeArrowheads="1"/>
        </xdr:cNvSpPr>
      </xdr:nvSpPr>
      <xdr:spPr bwMode="auto">
        <a:xfrm>
          <a:off x="3524250" y="3076575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10   5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10</xdr:row>
      <xdr:rowOff>0</xdr:rowOff>
    </xdr:to>
    <xdr:sp macro="" textlink="">
      <xdr:nvSpPr>
        <xdr:cNvPr id="10" name="Text 66"/>
        <xdr:cNvSpPr txBox="1">
          <a:spLocks noChangeArrowheads="1"/>
        </xdr:cNvSpPr>
      </xdr:nvSpPr>
      <xdr:spPr bwMode="auto">
        <a:xfrm>
          <a:off x="3524250" y="3019425"/>
          <a:ext cx="0" cy="157162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76200</xdr:rowOff>
    </xdr:from>
    <xdr:to>
      <xdr:col>11</xdr:col>
      <xdr:colOff>0</xdr:colOff>
      <xdr:row>9</xdr:row>
      <xdr:rowOff>180975</xdr:rowOff>
    </xdr:to>
    <xdr:sp macro="" textlink="">
      <xdr:nvSpPr>
        <xdr:cNvPr id="11" name="Text 67"/>
        <xdr:cNvSpPr txBox="1">
          <a:spLocks noChangeArrowheads="1"/>
        </xdr:cNvSpPr>
      </xdr:nvSpPr>
      <xdr:spPr bwMode="auto">
        <a:xfrm>
          <a:off x="352425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76200</xdr:rowOff>
    </xdr:from>
    <xdr:to>
      <xdr:col>11</xdr:col>
      <xdr:colOff>0</xdr:colOff>
      <xdr:row>9</xdr:row>
      <xdr:rowOff>180975</xdr:rowOff>
    </xdr:to>
    <xdr:sp macro="" textlink="">
      <xdr:nvSpPr>
        <xdr:cNvPr id="12" name="Text 69"/>
        <xdr:cNvSpPr txBox="1">
          <a:spLocks noChangeArrowheads="1"/>
        </xdr:cNvSpPr>
      </xdr:nvSpPr>
      <xdr:spPr bwMode="auto">
        <a:xfrm>
          <a:off x="352425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10</xdr:row>
      <xdr:rowOff>0</xdr:rowOff>
    </xdr:to>
    <xdr:sp macro="" textlink="">
      <xdr:nvSpPr>
        <xdr:cNvPr id="13" name="Text 72"/>
        <xdr:cNvSpPr txBox="1">
          <a:spLocks noChangeArrowheads="1"/>
        </xdr:cNvSpPr>
      </xdr:nvSpPr>
      <xdr:spPr bwMode="auto">
        <a:xfrm>
          <a:off x="3524250" y="3028950"/>
          <a:ext cx="0" cy="1562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114300</xdr:rowOff>
    </xdr:from>
    <xdr:to>
      <xdr:col>11</xdr:col>
      <xdr:colOff>0</xdr:colOff>
      <xdr:row>9</xdr:row>
      <xdr:rowOff>171450</xdr:rowOff>
    </xdr:to>
    <xdr:sp macro="" textlink="">
      <xdr:nvSpPr>
        <xdr:cNvPr id="14" name="Text 73"/>
        <xdr:cNvSpPr txBox="1">
          <a:spLocks noChangeArrowheads="1"/>
        </xdr:cNvSpPr>
      </xdr:nvSpPr>
      <xdr:spPr bwMode="auto">
        <a:xfrm>
          <a:off x="3524250" y="303847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66675</xdr:rowOff>
    </xdr:from>
    <xdr:to>
      <xdr:col>11</xdr:col>
      <xdr:colOff>0</xdr:colOff>
      <xdr:row>9</xdr:row>
      <xdr:rowOff>123825</xdr:rowOff>
    </xdr:to>
    <xdr:sp macro="" textlink="">
      <xdr:nvSpPr>
        <xdr:cNvPr id="15" name="Text 74"/>
        <xdr:cNvSpPr txBox="1">
          <a:spLocks noChangeArrowheads="1"/>
        </xdr:cNvSpPr>
      </xdr:nvSpPr>
      <xdr:spPr bwMode="auto">
        <a:xfrm>
          <a:off x="3524250" y="2990850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28</xdr:col>
      <xdr:colOff>0</xdr:colOff>
      <xdr:row>5</xdr:row>
      <xdr:rowOff>28575</xdr:rowOff>
    </xdr:from>
    <xdr:to>
      <xdr:col>28</xdr:col>
      <xdr:colOff>0</xdr:colOff>
      <xdr:row>6</xdr:row>
      <xdr:rowOff>161925</xdr:rowOff>
    </xdr:to>
    <xdr:sp macro="" textlink="">
      <xdr:nvSpPr>
        <xdr:cNvPr id="16" name="Text 48"/>
        <xdr:cNvSpPr txBox="1">
          <a:spLocks noChangeArrowheads="1"/>
        </xdr:cNvSpPr>
      </xdr:nvSpPr>
      <xdr:spPr bwMode="auto">
        <a:xfrm>
          <a:off x="9839325" y="2505075"/>
          <a:ext cx="0" cy="3524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.VnArialH"/>
            </a:rPr>
            <a:t>gãc nghØ thiªn nhiªn</a:t>
          </a:r>
          <a:endParaRPr lang="en-US"/>
        </a:p>
      </xdr:txBody>
    </xdr:sp>
    <xdr:clientData/>
  </xdr:twoCellAnchor>
  <xdr:twoCellAnchor>
    <xdr:from>
      <xdr:col>28</xdr:col>
      <xdr:colOff>0</xdr:colOff>
      <xdr:row>5</xdr:row>
      <xdr:rowOff>28575</xdr:rowOff>
    </xdr:from>
    <xdr:to>
      <xdr:col>28</xdr:col>
      <xdr:colOff>0</xdr:colOff>
      <xdr:row>6</xdr:row>
      <xdr:rowOff>161925</xdr:rowOff>
    </xdr:to>
    <xdr:sp macro="" textlink="">
      <xdr:nvSpPr>
        <xdr:cNvPr id="17" name="Text 48"/>
        <xdr:cNvSpPr txBox="1">
          <a:spLocks noChangeArrowheads="1"/>
        </xdr:cNvSpPr>
      </xdr:nvSpPr>
      <xdr:spPr bwMode="auto">
        <a:xfrm>
          <a:off x="9839325" y="2505075"/>
          <a:ext cx="0" cy="3524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.VnArialH"/>
            </a:rPr>
            <a:t>gãc nghØ thiªn nhiªn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66675</xdr:rowOff>
    </xdr:from>
    <xdr:to>
      <xdr:col>10</xdr:col>
      <xdr:colOff>0</xdr:colOff>
      <xdr:row>9</xdr:row>
      <xdr:rowOff>171450</xdr:rowOff>
    </xdr:to>
    <xdr:sp macro="" textlink="">
      <xdr:nvSpPr>
        <xdr:cNvPr id="18" name="Text 37"/>
        <xdr:cNvSpPr txBox="1">
          <a:spLocks noChangeArrowheads="1"/>
        </xdr:cNvSpPr>
      </xdr:nvSpPr>
      <xdr:spPr bwMode="auto">
        <a:xfrm>
          <a:off x="3200400" y="2990850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100 - 80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85725</xdr:rowOff>
    </xdr:from>
    <xdr:to>
      <xdr:col>10</xdr:col>
      <xdr:colOff>0</xdr:colOff>
      <xdr:row>9</xdr:row>
      <xdr:rowOff>38100</xdr:rowOff>
    </xdr:to>
    <xdr:sp macro="" textlink="">
      <xdr:nvSpPr>
        <xdr:cNvPr id="19" name="Text 38"/>
        <xdr:cNvSpPr txBox="1">
          <a:spLocks noChangeArrowheads="1"/>
        </xdr:cNvSpPr>
      </xdr:nvSpPr>
      <xdr:spPr bwMode="auto">
        <a:xfrm>
          <a:off x="3200400" y="3009900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5   2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9</xdr:row>
      <xdr:rowOff>200025</xdr:rowOff>
    </xdr:to>
    <xdr:sp macro="" textlink="">
      <xdr:nvSpPr>
        <xdr:cNvPr id="20" name="Text 61"/>
        <xdr:cNvSpPr txBox="1">
          <a:spLocks noChangeArrowheads="1"/>
        </xdr:cNvSpPr>
      </xdr:nvSpPr>
      <xdr:spPr bwMode="auto">
        <a:xfrm>
          <a:off x="3200400" y="301942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80 - 60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9</xdr:row>
      <xdr:rowOff>180975</xdr:rowOff>
    </xdr:to>
    <xdr:sp macro="" textlink="">
      <xdr:nvSpPr>
        <xdr:cNvPr id="21" name="Text 62"/>
        <xdr:cNvSpPr txBox="1">
          <a:spLocks noChangeArrowheads="1"/>
        </xdr:cNvSpPr>
      </xdr:nvSpPr>
      <xdr:spPr bwMode="auto">
        <a:xfrm>
          <a:off x="3200400" y="3019425"/>
          <a:ext cx="0" cy="131445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60 - 40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114300</xdr:rowOff>
    </xdr:from>
    <xdr:to>
      <xdr:col>10</xdr:col>
      <xdr:colOff>0</xdr:colOff>
      <xdr:row>10</xdr:row>
      <xdr:rowOff>0</xdr:rowOff>
    </xdr:to>
    <xdr:sp macro="" textlink="">
      <xdr:nvSpPr>
        <xdr:cNvPr id="22" name="Text 63"/>
        <xdr:cNvSpPr txBox="1">
          <a:spLocks noChangeArrowheads="1"/>
        </xdr:cNvSpPr>
      </xdr:nvSpPr>
      <xdr:spPr bwMode="auto">
        <a:xfrm>
          <a:off x="3200400" y="3038475"/>
          <a:ext cx="0" cy="15525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40   20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9</xdr:row>
      <xdr:rowOff>152400</xdr:rowOff>
    </xdr:to>
    <xdr:sp macro="" textlink="">
      <xdr:nvSpPr>
        <xdr:cNvPr id="23" name="Text 64"/>
        <xdr:cNvSpPr txBox="1">
          <a:spLocks noChangeArrowheads="1"/>
        </xdr:cNvSpPr>
      </xdr:nvSpPr>
      <xdr:spPr bwMode="auto">
        <a:xfrm>
          <a:off x="3200400" y="301942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20   10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152400</xdr:rowOff>
    </xdr:from>
    <xdr:to>
      <xdr:col>10</xdr:col>
      <xdr:colOff>0</xdr:colOff>
      <xdr:row>9</xdr:row>
      <xdr:rowOff>104775</xdr:rowOff>
    </xdr:to>
    <xdr:sp macro="" textlink="">
      <xdr:nvSpPr>
        <xdr:cNvPr id="24" name="Text 65"/>
        <xdr:cNvSpPr txBox="1">
          <a:spLocks noChangeArrowheads="1"/>
        </xdr:cNvSpPr>
      </xdr:nvSpPr>
      <xdr:spPr bwMode="auto">
        <a:xfrm>
          <a:off x="3200400" y="3076575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10   5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10</xdr:row>
      <xdr:rowOff>0</xdr:rowOff>
    </xdr:to>
    <xdr:sp macro="" textlink="">
      <xdr:nvSpPr>
        <xdr:cNvPr id="25" name="Text 66"/>
        <xdr:cNvSpPr txBox="1">
          <a:spLocks noChangeArrowheads="1"/>
        </xdr:cNvSpPr>
      </xdr:nvSpPr>
      <xdr:spPr bwMode="auto">
        <a:xfrm>
          <a:off x="3200400" y="3019425"/>
          <a:ext cx="0" cy="157162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10</xdr:col>
      <xdr:colOff>0</xdr:colOff>
      <xdr:row>9</xdr:row>
      <xdr:rowOff>180975</xdr:rowOff>
    </xdr:to>
    <xdr:sp macro="" textlink="">
      <xdr:nvSpPr>
        <xdr:cNvPr id="26" name="Text 67"/>
        <xdr:cNvSpPr txBox="1">
          <a:spLocks noChangeArrowheads="1"/>
        </xdr:cNvSpPr>
      </xdr:nvSpPr>
      <xdr:spPr bwMode="auto">
        <a:xfrm>
          <a:off x="320040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10</xdr:col>
      <xdr:colOff>0</xdr:colOff>
      <xdr:row>9</xdr:row>
      <xdr:rowOff>180975</xdr:rowOff>
    </xdr:to>
    <xdr:sp macro="" textlink="">
      <xdr:nvSpPr>
        <xdr:cNvPr id="27" name="Text 69"/>
        <xdr:cNvSpPr txBox="1">
          <a:spLocks noChangeArrowheads="1"/>
        </xdr:cNvSpPr>
      </xdr:nvSpPr>
      <xdr:spPr bwMode="auto">
        <a:xfrm>
          <a:off x="320040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104775</xdr:rowOff>
    </xdr:from>
    <xdr:to>
      <xdr:col>10</xdr:col>
      <xdr:colOff>0</xdr:colOff>
      <xdr:row>10</xdr:row>
      <xdr:rowOff>0</xdr:rowOff>
    </xdr:to>
    <xdr:sp macro="" textlink="">
      <xdr:nvSpPr>
        <xdr:cNvPr id="28" name="Text 72"/>
        <xdr:cNvSpPr txBox="1">
          <a:spLocks noChangeArrowheads="1"/>
        </xdr:cNvSpPr>
      </xdr:nvSpPr>
      <xdr:spPr bwMode="auto">
        <a:xfrm>
          <a:off x="3200400" y="3028950"/>
          <a:ext cx="0" cy="1562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114300</xdr:rowOff>
    </xdr:from>
    <xdr:to>
      <xdr:col>10</xdr:col>
      <xdr:colOff>0</xdr:colOff>
      <xdr:row>9</xdr:row>
      <xdr:rowOff>171450</xdr:rowOff>
    </xdr:to>
    <xdr:sp macro="" textlink="">
      <xdr:nvSpPr>
        <xdr:cNvPr id="29" name="Text 73"/>
        <xdr:cNvSpPr txBox="1">
          <a:spLocks noChangeArrowheads="1"/>
        </xdr:cNvSpPr>
      </xdr:nvSpPr>
      <xdr:spPr bwMode="auto">
        <a:xfrm>
          <a:off x="3200400" y="303847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66675</xdr:rowOff>
    </xdr:from>
    <xdr:to>
      <xdr:col>10</xdr:col>
      <xdr:colOff>0</xdr:colOff>
      <xdr:row>9</xdr:row>
      <xdr:rowOff>123825</xdr:rowOff>
    </xdr:to>
    <xdr:sp macro="" textlink="">
      <xdr:nvSpPr>
        <xdr:cNvPr id="30" name="Text 74"/>
        <xdr:cNvSpPr txBox="1">
          <a:spLocks noChangeArrowheads="1"/>
        </xdr:cNvSpPr>
      </xdr:nvSpPr>
      <xdr:spPr bwMode="auto">
        <a:xfrm>
          <a:off x="3200400" y="2990850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66675</xdr:rowOff>
    </xdr:from>
    <xdr:to>
      <xdr:col>11</xdr:col>
      <xdr:colOff>0</xdr:colOff>
      <xdr:row>9</xdr:row>
      <xdr:rowOff>171450</xdr:rowOff>
    </xdr:to>
    <xdr:sp macro="" textlink="">
      <xdr:nvSpPr>
        <xdr:cNvPr id="31" name="Text 37"/>
        <xdr:cNvSpPr txBox="1">
          <a:spLocks noChangeArrowheads="1"/>
        </xdr:cNvSpPr>
      </xdr:nvSpPr>
      <xdr:spPr bwMode="auto">
        <a:xfrm>
          <a:off x="3524250" y="2990850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100 - 80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85725</xdr:rowOff>
    </xdr:from>
    <xdr:to>
      <xdr:col>11</xdr:col>
      <xdr:colOff>0</xdr:colOff>
      <xdr:row>9</xdr:row>
      <xdr:rowOff>38100</xdr:rowOff>
    </xdr:to>
    <xdr:sp macro="" textlink="">
      <xdr:nvSpPr>
        <xdr:cNvPr id="32" name="Text 38"/>
        <xdr:cNvSpPr txBox="1">
          <a:spLocks noChangeArrowheads="1"/>
        </xdr:cNvSpPr>
      </xdr:nvSpPr>
      <xdr:spPr bwMode="auto">
        <a:xfrm>
          <a:off x="3524250" y="3009900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5   2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9</xdr:row>
      <xdr:rowOff>200025</xdr:rowOff>
    </xdr:to>
    <xdr:sp macro="" textlink="">
      <xdr:nvSpPr>
        <xdr:cNvPr id="33" name="Text 61"/>
        <xdr:cNvSpPr txBox="1">
          <a:spLocks noChangeArrowheads="1"/>
        </xdr:cNvSpPr>
      </xdr:nvSpPr>
      <xdr:spPr bwMode="auto">
        <a:xfrm>
          <a:off x="3524250" y="301942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80 - 60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9</xdr:row>
      <xdr:rowOff>180975</xdr:rowOff>
    </xdr:to>
    <xdr:sp macro="" textlink="">
      <xdr:nvSpPr>
        <xdr:cNvPr id="34" name="Text 62"/>
        <xdr:cNvSpPr txBox="1">
          <a:spLocks noChangeArrowheads="1"/>
        </xdr:cNvSpPr>
      </xdr:nvSpPr>
      <xdr:spPr bwMode="auto">
        <a:xfrm>
          <a:off x="3524250" y="3019425"/>
          <a:ext cx="0" cy="131445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60 - 40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114300</xdr:rowOff>
    </xdr:from>
    <xdr:to>
      <xdr:col>11</xdr:col>
      <xdr:colOff>0</xdr:colOff>
      <xdr:row>10</xdr:row>
      <xdr:rowOff>0</xdr:rowOff>
    </xdr:to>
    <xdr:sp macro="" textlink="">
      <xdr:nvSpPr>
        <xdr:cNvPr id="35" name="Text 63"/>
        <xdr:cNvSpPr txBox="1">
          <a:spLocks noChangeArrowheads="1"/>
        </xdr:cNvSpPr>
      </xdr:nvSpPr>
      <xdr:spPr bwMode="auto">
        <a:xfrm>
          <a:off x="3524250" y="3038475"/>
          <a:ext cx="0" cy="15525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40   20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9</xdr:row>
      <xdr:rowOff>152400</xdr:rowOff>
    </xdr:to>
    <xdr:sp macro="" textlink="">
      <xdr:nvSpPr>
        <xdr:cNvPr id="36" name="Text 64"/>
        <xdr:cNvSpPr txBox="1">
          <a:spLocks noChangeArrowheads="1"/>
        </xdr:cNvSpPr>
      </xdr:nvSpPr>
      <xdr:spPr bwMode="auto">
        <a:xfrm>
          <a:off x="3524250" y="301942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20   10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152400</xdr:rowOff>
    </xdr:from>
    <xdr:to>
      <xdr:col>11</xdr:col>
      <xdr:colOff>0</xdr:colOff>
      <xdr:row>9</xdr:row>
      <xdr:rowOff>104775</xdr:rowOff>
    </xdr:to>
    <xdr:sp macro="" textlink="">
      <xdr:nvSpPr>
        <xdr:cNvPr id="37" name="Text 65"/>
        <xdr:cNvSpPr txBox="1">
          <a:spLocks noChangeArrowheads="1"/>
        </xdr:cNvSpPr>
      </xdr:nvSpPr>
      <xdr:spPr bwMode="auto">
        <a:xfrm>
          <a:off x="3524250" y="3076575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10   5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95250</xdr:rowOff>
    </xdr:from>
    <xdr:to>
      <xdr:col>11</xdr:col>
      <xdr:colOff>0</xdr:colOff>
      <xdr:row>10</xdr:row>
      <xdr:rowOff>0</xdr:rowOff>
    </xdr:to>
    <xdr:sp macro="" textlink="">
      <xdr:nvSpPr>
        <xdr:cNvPr id="38" name="Text 66"/>
        <xdr:cNvSpPr txBox="1">
          <a:spLocks noChangeArrowheads="1"/>
        </xdr:cNvSpPr>
      </xdr:nvSpPr>
      <xdr:spPr bwMode="auto">
        <a:xfrm>
          <a:off x="3524250" y="3019425"/>
          <a:ext cx="0" cy="157162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76200</xdr:rowOff>
    </xdr:from>
    <xdr:to>
      <xdr:col>11</xdr:col>
      <xdr:colOff>0</xdr:colOff>
      <xdr:row>9</xdr:row>
      <xdr:rowOff>180975</xdr:rowOff>
    </xdr:to>
    <xdr:sp macro="" textlink="">
      <xdr:nvSpPr>
        <xdr:cNvPr id="39" name="Text 67"/>
        <xdr:cNvSpPr txBox="1">
          <a:spLocks noChangeArrowheads="1"/>
        </xdr:cNvSpPr>
      </xdr:nvSpPr>
      <xdr:spPr bwMode="auto">
        <a:xfrm>
          <a:off x="352425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76200</xdr:rowOff>
    </xdr:from>
    <xdr:to>
      <xdr:col>11</xdr:col>
      <xdr:colOff>0</xdr:colOff>
      <xdr:row>9</xdr:row>
      <xdr:rowOff>180975</xdr:rowOff>
    </xdr:to>
    <xdr:sp macro="" textlink="">
      <xdr:nvSpPr>
        <xdr:cNvPr id="40" name="Text 69"/>
        <xdr:cNvSpPr txBox="1">
          <a:spLocks noChangeArrowheads="1"/>
        </xdr:cNvSpPr>
      </xdr:nvSpPr>
      <xdr:spPr bwMode="auto">
        <a:xfrm>
          <a:off x="352425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10</xdr:row>
      <xdr:rowOff>0</xdr:rowOff>
    </xdr:to>
    <xdr:sp macro="" textlink="">
      <xdr:nvSpPr>
        <xdr:cNvPr id="41" name="Text 72"/>
        <xdr:cNvSpPr txBox="1">
          <a:spLocks noChangeArrowheads="1"/>
        </xdr:cNvSpPr>
      </xdr:nvSpPr>
      <xdr:spPr bwMode="auto">
        <a:xfrm>
          <a:off x="3524250" y="3028950"/>
          <a:ext cx="0" cy="1562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114300</xdr:rowOff>
    </xdr:from>
    <xdr:to>
      <xdr:col>11</xdr:col>
      <xdr:colOff>0</xdr:colOff>
      <xdr:row>9</xdr:row>
      <xdr:rowOff>171450</xdr:rowOff>
    </xdr:to>
    <xdr:sp macro="" textlink="">
      <xdr:nvSpPr>
        <xdr:cNvPr id="42" name="Text 73"/>
        <xdr:cNvSpPr txBox="1">
          <a:spLocks noChangeArrowheads="1"/>
        </xdr:cNvSpPr>
      </xdr:nvSpPr>
      <xdr:spPr bwMode="auto">
        <a:xfrm>
          <a:off x="3524250" y="303847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11</xdr:col>
      <xdr:colOff>0</xdr:colOff>
      <xdr:row>7</xdr:row>
      <xdr:rowOff>66675</xdr:rowOff>
    </xdr:from>
    <xdr:to>
      <xdr:col>11</xdr:col>
      <xdr:colOff>0</xdr:colOff>
      <xdr:row>9</xdr:row>
      <xdr:rowOff>123825</xdr:rowOff>
    </xdr:to>
    <xdr:sp macro="" textlink="">
      <xdr:nvSpPr>
        <xdr:cNvPr id="43" name="Text 74"/>
        <xdr:cNvSpPr txBox="1">
          <a:spLocks noChangeArrowheads="1"/>
        </xdr:cNvSpPr>
      </xdr:nvSpPr>
      <xdr:spPr bwMode="auto">
        <a:xfrm>
          <a:off x="3524250" y="2990850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66675</xdr:rowOff>
    </xdr:from>
    <xdr:to>
      <xdr:col>10</xdr:col>
      <xdr:colOff>0</xdr:colOff>
      <xdr:row>9</xdr:row>
      <xdr:rowOff>171450</xdr:rowOff>
    </xdr:to>
    <xdr:sp macro="" textlink="">
      <xdr:nvSpPr>
        <xdr:cNvPr id="44" name="Text 37"/>
        <xdr:cNvSpPr txBox="1">
          <a:spLocks noChangeArrowheads="1"/>
        </xdr:cNvSpPr>
      </xdr:nvSpPr>
      <xdr:spPr bwMode="auto">
        <a:xfrm>
          <a:off x="3200400" y="2990850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100 - 80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85725</xdr:rowOff>
    </xdr:from>
    <xdr:to>
      <xdr:col>10</xdr:col>
      <xdr:colOff>0</xdr:colOff>
      <xdr:row>9</xdr:row>
      <xdr:rowOff>38100</xdr:rowOff>
    </xdr:to>
    <xdr:sp macro="" textlink="">
      <xdr:nvSpPr>
        <xdr:cNvPr id="45" name="Text 38"/>
        <xdr:cNvSpPr txBox="1">
          <a:spLocks noChangeArrowheads="1"/>
        </xdr:cNvSpPr>
      </xdr:nvSpPr>
      <xdr:spPr bwMode="auto">
        <a:xfrm>
          <a:off x="3200400" y="3009900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5   2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9</xdr:row>
      <xdr:rowOff>200025</xdr:rowOff>
    </xdr:to>
    <xdr:sp macro="" textlink="">
      <xdr:nvSpPr>
        <xdr:cNvPr id="46" name="Text 61"/>
        <xdr:cNvSpPr txBox="1">
          <a:spLocks noChangeArrowheads="1"/>
        </xdr:cNvSpPr>
      </xdr:nvSpPr>
      <xdr:spPr bwMode="auto">
        <a:xfrm>
          <a:off x="3200400" y="301942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80 - 60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9</xdr:row>
      <xdr:rowOff>180975</xdr:rowOff>
    </xdr:to>
    <xdr:sp macro="" textlink="">
      <xdr:nvSpPr>
        <xdr:cNvPr id="47" name="Text 62"/>
        <xdr:cNvSpPr txBox="1">
          <a:spLocks noChangeArrowheads="1"/>
        </xdr:cNvSpPr>
      </xdr:nvSpPr>
      <xdr:spPr bwMode="auto">
        <a:xfrm>
          <a:off x="3200400" y="3019425"/>
          <a:ext cx="0" cy="131445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60 - 40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114300</xdr:rowOff>
    </xdr:from>
    <xdr:to>
      <xdr:col>10</xdr:col>
      <xdr:colOff>0</xdr:colOff>
      <xdr:row>10</xdr:row>
      <xdr:rowOff>0</xdr:rowOff>
    </xdr:to>
    <xdr:sp macro="" textlink="">
      <xdr:nvSpPr>
        <xdr:cNvPr id="48" name="Text 63"/>
        <xdr:cNvSpPr txBox="1">
          <a:spLocks noChangeArrowheads="1"/>
        </xdr:cNvSpPr>
      </xdr:nvSpPr>
      <xdr:spPr bwMode="auto">
        <a:xfrm>
          <a:off x="3200400" y="3038475"/>
          <a:ext cx="0" cy="15525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40   20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9</xdr:row>
      <xdr:rowOff>152400</xdr:rowOff>
    </xdr:to>
    <xdr:sp macro="" textlink="">
      <xdr:nvSpPr>
        <xdr:cNvPr id="49" name="Text 64"/>
        <xdr:cNvSpPr txBox="1">
          <a:spLocks noChangeArrowheads="1"/>
        </xdr:cNvSpPr>
      </xdr:nvSpPr>
      <xdr:spPr bwMode="auto">
        <a:xfrm>
          <a:off x="3200400" y="301942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20   10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152400</xdr:rowOff>
    </xdr:from>
    <xdr:to>
      <xdr:col>10</xdr:col>
      <xdr:colOff>0</xdr:colOff>
      <xdr:row>9</xdr:row>
      <xdr:rowOff>104775</xdr:rowOff>
    </xdr:to>
    <xdr:sp macro="" textlink="">
      <xdr:nvSpPr>
        <xdr:cNvPr id="50" name="Text 65"/>
        <xdr:cNvSpPr txBox="1">
          <a:spLocks noChangeArrowheads="1"/>
        </xdr:cNvSpPr>
      </xdr:nvSpPr>
      <xdr:spPr bwMode="auto">
        <a:xfrm>
          <a:off x="3200400" y="3076575"/>
          <a:ext cx="0" cy="1181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10   5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95250</xdr:rowOff>
    </xdr:from>
    <xdr:to>
      <xdr:col>10</xdr:col>
      <xdr:colOff>0</xdr:colOff>
      <xdr:row>10</xdr:row>
      <xdr:rowOff>0</xdr:rowOff>
    </xdr:to>
    <xdr:sp macro="" textlink="">
      <xdr:nvSpPr>
        <xdr:cNvPr id="51" name="Text 66"/>
        <xdr:cNvSpPr txBox="1">
          <a:spLocks noChangeArrowheads="1"/>
        </xdr:cNvSpPr>
      </xdr:nvSpPr>
      <xdr:spPr bwMode="auto">
        <a:xfrm>
          <a:off x="3200400" y="3019425"/>
          <a:ext cx="0" cy="157162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10</xdr:col>
      <xdr:colOff>0</xdr:colOff>
      <xdr:row>9</xdr:row>
      <xdr:rowOff>180975</xdr:rowOff>
    </xdr:to>
    <xdr:sp macro="" textlink="">
      <xdr:nvSpPr>
        <xdr:cNvPr id="52" name="Text 67"/>
        <xdr:cNvSpPr txBox="1">
          <a:spLocks noChangeArrowheads="1"/>
        </xdr:cNvSpPr>
      </xdr:nvSpPr>
      <xdr:spPr bwMode="auto">
        <a:xfrm>
          <a:off x="320040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10</xdr:col>
      <xdr:colOff>0</xdr:colOff>
      <xdr:row>9</xdr:row>
      <xdr:rowOff>180975</xdr:rowOff>
    </xdr:to>
    <xdr:sp macro="" textlink="">
      <xdr:nvSpPr>
        <xdr:cNvPr id="53" name="Text 69"/>
        <xdr:cNvSpPr txBox="1">
          <a:spLocks noChangeArrowheads="1"/>
        </xdr:cNvSpPr>
      </xdr:nvSpPr>
      <xdr:spPr bwMode="auto">
        <a:xfrm>
          <a:off x="3200400" y="3000375"/>
          <a:ext cx="0" cy="13335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100   80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104775</xdr:rowOff>
    </xdr:from>
    <xdr:to>
      <xdr:col>10</xdr:col>
      <xdr:colOff>0</xdr:colOff>
      <xdr:row>10</xdr:row>
      <xdr:rowOff>0</xdr:rowOff>
    </xdr:to>
    <xdr:sp macro="" textlink="">
      <xdr:nvSpPr>
        <xdr:cNvPr id="54" name="Text 72"/>
        <xdr:cNvSpPr txBox="1">
          <a:spLocks noChangeArrowheads="1"/>
        </xdr:cNvSpPr>
      </xdr:nvSpPr>
      <xdr:spPr bwMode="auto">
        <a:xfrm>
          <a:off x="3200400" y="3028950"/>
          <a:ext cx="0" cy="1562100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60   40</a:t>
          </a:r>
          <a:endParaRPr lang="en-US"/>
        </a:p>
      </xdr:txBody>
    </xdr:sp>
    <xdr:clientData/>
  </xdr:twoCellAnchor>
  <xdr:twoCellAnchor>
    <xdr:from>
      <xdr:col>10</xdr:col>
      <xdr:colOff>0</xdr:colOff>
      <xdr:row>7</xdr:row>
      <xdr:rowOff>114300</xdr:rowOff>
    </xdr:from>
    <xdr:to>
      <xdr:col>10</xdr:col>
      <xdr:colOff>0</xdr:colOff>
      <xdr:row>9</xdr:row>
      <xdr:rowOff>171450</xdr:rowOff>
    </xdr:to>
    <xdr:sp macro="" textlink="">
      <xdr:nvSpPr>
        <xdr:cNvPr id="55" name="Text 73"/>
        <xdr:cNvSpPr txBox="1">
          <a:spLocks noChangeArrowheads="1"/>
        </xdr:cNvSpPr>
      </xdr:nvSpPr>
      <xdr:spPr bwMode="auto">
        <a:xfrm>
          <a:off x="3200400" y="3038475"/>
          <a:ext cx="0" cy="1285875"/>
        </a:xfrm>
        <a:prstGeom prst="rect">
          <a:avLst/>
        </a:prstGeom>
        <a:noFill/>
        <a:ln>
          <a:noFill/>
        </a:ln>
        <a:extLst/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VnArial"/>
            </a:rPr>
            <a:t>80   60</a:t>
          </a:r>
          <a:endParaRPr lang="en-US"/>
        </a:p>
      </xdr:txBody>
    </xdr:sp>
    <xdr:clientData/>
  </xdr:twoCellAnchor>
  <xdr:twoCellAnchor>
    <xdr:from>
      <xdr:col>10</xdr:col>
      <xdr:colOff>0</xdr:colOff>
      <xdr:row>194</xdr:row>
      <xdr:rowOff>161925</xdr:rowOff>
    </xdr:from>
    <xdr:to>
      <xdr:col>15</xdr:col>
      <xdr:colOff>119037</xdr:colOff>
      <xdr:row>198</xdr:row>
      <xdr:rowOff>152400</xdr:rowOff>
    </xdr:to>
    <xdr:pic>
      <xdr:nvPicPr>
        <xdr:cNvPr id="56" name="Picture 55" descr="c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40443150"/>
          <a:ext cx="181448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12"/>
  <sheetViews>
    <sheetView tabSelected="1" zoomScale="70" zoomScaleNormal="70" workbookViewId="0">
      <pane ySplit="10" topLeftCell="A179" activePane="bottomLeft" state="frozen"/>
      <selection pane="bottomLeft" activeCell="BD112" sqref="BD112"/>
    </sheetView>
  </sheetViews>
  <sheetFormatPr defaultRowHeight="15"/>
  <cols>
    <col min="1" max="1" width="5.140625" customWidth="1"/>
    <col min="2" max="2" width="5.28515625" customWidth="1"/>
    <col min="3" max="3" width="6.140625" customWidth="1"/>
    <col min="4" max="4" width="6.85546875" customWidth="1"/>
    <col min="5" max="6" width="5.42578125" customWidth="1"/>
    <col min="7" max="7" width="5" customWidth="1"/>
    <col min="8" max="8" width="5.28515625" customWidth="1"/>
    <col min="9" max="9" width="5.140625" customWidth="1"/>
    <col min="10" max="11" width="4.7109375" customWidth="1"/>
    <col min="12" max="12" width="5.140625" customWidth="1"/>
    <col min="13" max="13" width="4.85546875" customWidth="1"/>
    <col min="14" max="14" width="5.28515625" customWidth="1"/>
    <col min="15" max="15" width="5.42578125" customWidth="1"/>
    <col min="16" max="16" width="5.7109375" customWidth="1"/>
    <col min="17" max="17" width="5.140625" customWidth="1"/>
    <col min="18" max="19" width="4.7109375" customWidth="1"/>
    <col min="20" max="24" width="5.85546875" customWidth="1"/>
    <col min="25" max="25" width="6.5703125" customWidth="1"/>
    <col min="26" max="26" width="7.85546875" customWidth="1"/>
    <col min="27" max="27" width="6.5703125" customWidth="1"/>
    <col min="28" max="30" width="5.85546875" customWidth="1"/>
    <col min="31" max="31" width="6.28515625" customWidth="1"/>
    <col min="32" max="35" width="5.85546875" hidden="1" customWidth="1"/>
    <col min="36" max="38" width="8.42578125" hidden="1" customWidth="1"/>
    <col min="39" max="39" width="5" hidden="1" customWidth="1"/>
    <col min="40" max="40" width="0.140625" customWidth="1"/>
    <col min="41" max="41" width="5.7109375" customWidth="1"/>
    <col min="42" max="42" width="4" customWidth="1"/>
    <col min="43" max="43" width="4.28515625" customWidth="1"/>
    <col min="44" max="44" width="7.140625" customWidth="1"/>
    <col min="45" max="45" width="3.85546875" customWidth="1"/>
    <col min="46" max="46" width="4.28515625" customWidth="1"/>
    <col min="47" max="47" width="6.140625" customWidth="1"/>
    <col min="48" max="54" width="6.42578125" customWidth="1"/>
    <col min="55" max="55" width="7.7109375" customWidth="1"/>
    <col min="56" max="56" width="6.7109375" customWidth="1"/>
    <col min="57" max="57" width="5.5703125" customWidth="1"/>
    <col min="58" max="58" width="8.28515625" customWidth="1"/>
    <col min="59" max="59" width="7" customWidth="1"/>
    <col min="60" max="60" width="8.7109375" customWidth="1"/>
    <col min="61" max="61" width="33.42578125" customWidth="1"/>
    <col min="62" max="62" width="43.5703125" customWidth="1"/>
  </cols>
  <sheetData>
    <row r="1" spans="1:61" ht="27.7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452" t="s">
        <v>96</v>
      </c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2"/>
      <c r="AA1" s="452"/>
      <c r="AB1" s="452"/>
      <c r="AC1" s="452"/>
      <c r="AD1" s="452"/>
      <c r="AE1" s="452"/>
      <c r="AF1" s="452"/>
      <c r="AG1" s="452"/>
      <c r="AH1" s="452"/>
      <c r="AI1" s="452"/>
      <c r="AJ1" s="452"/>
      <c r="AK1" s="452"/>
      <c r="AL1" s="452"/>
      <c r="AM1" s="452"/>
      <c r="AN1" s="452"/>
      <c r="AO1" s="452"/>
      <c r="AP1" s="452"/>
      <c r="AQ1" s="452"/>
      <c r="AR1" s="452"/>
      <c r="AS1" s="452"/>
      <c r="AT1" s="452"/>
      <c r="AU1" s="452"/>
      <c r="AV1" s="452"/>
      <c r="AW1" s="452"/>
      <c r="AX1" s="452"/>
      <c r="AY1" s="452"/>
      <c r="AZ1" s="452"/>
      <c r="BA1" s="452"/>
      <c r="BB1" s="452"/>
      <c r="BC1" s="452"/>
      <c r="BD1" s="452"/>
      <c r="BE1" s="452"/>
      <c r="BF1" s="452"/>
      <c r="BG1" s="71"/>
      <c r="BH1" s="71"/>
      <c r="BI1" s="2"/>
    </row>
    <row r="2" spans="1:61" ht="19.5"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51" t="s">
        <v>95</v>
      </c>
      <c r="O2" s="451"/>
      <c r="P2" s="451"/>
      <c r="Q2" s="451"/>
      <c r="R2" s="451"/>
      <c r="S2" s="451"/>
      <c r="T2" s="451"/>
      <c r="U2" s="451"/>
      <c r="V2" s="451"/>
      <c r="W2" s="451"/>
      <c r="X2" s="451"/>
      <c r="Y2" s="451"/>
      <c r="Z2" s="451"/>
      <c r="AA2" s="451"/>
      <c r="AB2" s="451"/>
      <c r="AC2" s="451"/>
      <c r="AD2" s="451"/>
      <c r="AE2" s="451"/>
      <c r="AF2" s="451"/>
      <c r="AG2" s="451"/>
      <c r="AH2" s="451"/>
      <c r="AI2" s="451"/>
      <c r="AJ2" s="451"/>
      <c r="AK2" s="451"/>
      <c r="AL2" s="451"/>
      <c r="AM2" s="451"/>
      <c r="AN2" s="451"/>
      <c r="AO2" s="451"/>
      <c r="AP2" s="451"/>
      <c r="AQ2" s="451"/>
      <c r="AR2" s="451"/>
      <c r="AS2" s="451"/>
      <c r="AT2" s="451"/>
      <c r="AU2" s="451"/>
      <c r="AV2" s="451"/>
      <c r="AW2" s="451"/>
      <c r="AX2" s="451"/>
      <c r="AY2" s="451"/>
      <c r="AZ2" s="451"/>
      <c r="BA2" s="451"/>
      <c r="BB2" s="451"/>
      <c r="BC2" s="451"/>
      <c r="BD2" s="451"/>
      <c r="BE2" s="451"/>
      <c r="BF2" s="451"/>
      <c r="BG2" s="70"/>
      <c r="BH2" s="70"/>
      <c r="BI2" s="3"/>
    </row>
    <row r="3" spans="1:61" ht="19.5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51" t="s">
        <v>190</v>
      </c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1"/>
      <c r="AC3" s="451"/>
      <c r="AD3" s="451"/>
      <c r="AE3" s="451"/>
      <c r="AF3" s="451"/>
      <c r="AG3" s="451"/>
      <c r="AH3" s="451"/>
      <c r="AI3" s="451"/>
      <c r="AJ3" s="451"/>
      <c r="AK3" s="451"/>
      <c r="AL3" s="451"/>
      <c r="AM3" s="451"/>
      <c r="AN3" s="451"/>
      <c r="AO3" s="451"/>
      <c r="AP3" s="451"/>
      <c r="AQ3" s="451"/>
      <c r="AR3" s="451"/>
      <c r="AS3" s="451"/>
      <c r="AT3" s="451"/>
      <c r="AU3" s="451"/>
      <c r="AV3" s="451"/>
      <c r="AW3" s="451"/>
      <c r="AX3" s="451"/>
      <c r="AY3" s="451"/>
      <c r="AZ3" s="451"/>
      <c r="BA3" s="451"/>
      <c r="BB3" s="451"/>
      <c r="BC3" s="451"/>
      <c r="BD3" s="451"/>
      <c r="BE3" s="451"/>
      <c r="BF3" s="451"/>
      <c r="BG3" s="70"/>
      <c r="BH3" s="70"/>
      <c r="BI3" s="3"/>
    </row>
    <row r="4" spans="1:61" ht="19.5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51" t="s">
        <v>152</v>
      </c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  <c r="BC4" s="451"/>
      <c r="BD4" s="451"/>
      <c r="BE4" s="451"/>
      <c r="BF4" s="451"/>
      <c r="BG4" s="70"/>
      <c r="BH4" s="70"/>
      <c r="BI4" s="3"/>
    </row>
    <row r="5" spans="1:61" ht="19.5" customHeight="1"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1"/>
      <c r="AJ5" s="451"/>
      <c r="AK5" s="451"/>
      <c r="AL5" s="451"/>
      <c r="AM5" s="451"/>
      <c r="AN5" s="451"/>
      <c r="AO5" s="451"/>
      <c r="AP5" s="451"/>
      <c r="AQ5" s="451"/>
      <c r="AR5" s="451"/>
      <c r="AS5" s="451"/>
      <c r="AT5" s="451"/>
      <c r="AU5" s="451"/>
      <c r="AV5" s="451"/>
      <c r="AW5" s="451"/>
      <c r="AX5" s="451"/>
      <c r="AY5" s="451"/>
      <c r="AZ5" s="451"/>
      <c r="BA5" s="451"/>
      <c r="BB5" s="451"/>
      <c r="BC5" s="451"/>
      <c r="BD5" s="451"/>
      <c r="BE5" s="451"/>
      <c r="BF5" s="451"/>
      <c r="BG5" s="70"/>
      <c r="BH5" s="70"/>
      <c r="BI5" s="22"/>
    </row>
    <row r="6" spans="1:61" ht="11.25" customHeight="1">
      <c r="A6" s="490" t="s">
        <v>185</v>
      </c>
      <c r="B6" s="490" t="s">
        <v>0</v>
      </c>
      <c r="C6" s="490" t="s">
        <v>1</v>
      </c>
      <c r="D6" s="490" t="s">
        <v>2</v>
      </c>
      <c r="E6" s="479" t="s">
        <v>3</v>
      </c>
      <c r="F6" s="480"/>
      <c r="G6" s="468" t="s">
        <v>4</v>
      </c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70"/>
      <c r="T6" s="444" t="s">
        <v>5</v>
      </c>
      <c r="U6" s="445"/>
      <c r="V6" s="445"/>
      <c r="W6" s="446"/>
      <c r="X6" s="461" t="s">
        <v>76</v>
      </c>
      <c r="Y6" s="444" t="s">
        <v>6</v>
      </c>
      <c r="Z6" s="445"/>
      <c r="AA6" s="446"/>
      <c r="AB6" s="4"/>
      <c r="AC6" s="4"/>
      <c r="AD6" s="5"/>
      <c r="AE6" s="4"/>
      <c r="AF6" s="430" t="s">
        <v>7</v>
      </c>
      <c r="AG6" s="430" t="s">
        <v>8</v>
      </c>
      <c r="AH6" s="430" t="s">
        <v>9</v>
      </c>
      <c r="AI6" s="430" t="s">
        <v>10</v>
      </c>
      <c r="AJ6" s="455" t="s">
        <v>11</v>
      </c>
      <c r="AK6" s="456"/>
      <c r="AL6" s="456"/>
      <c r="AM6" s="456"/>
      <c r="AN6" s="457"/>
      <c r="AO6" s="444" t="s">
        <v>12</v>
      </c>
      <c r="AP6" s="445"/>
      <c r="AQ6" s="445"/>
      <c r="AR6" s="445"/>
      <c r="AS6" s="445"/>
      <c r="AT6" s="446"/>
      <c r="AU6" s="444" t="s">
        <v>13</v>
      </c>
      <c r="AV6" s="446"/>
      <c r="AW6" s="455" t="s">
        <v>14</v>
      </c>
      <c r="AX6" s="456"/>
      <c r="AY6" s="456"/>
      <c r="AZ6" s="456"/>
      <c r="BA6" s="456"/>
      <c r="BB6" s="457"/>
      <c r="BC6" s="444" t="s">
        <v>15</v>
      </c>
      <c r="BD6" s="445"/>
      <c r="BE6" s="445"/>
      <c r="BF6" s="430" t="s">
        <v>16</v>
      </c>
      <c r="BG6" s="430" t="s">
        <v>141</v>
      </c>
      <c r="BH6" s="430" t="s">
        <v>142</v>
      </c>
      <c r="BI6" s="436" t="s">
        <v>17</v>
      </c>
    </row>
    <row r="7" spans="1:61" ht="21.75" customHeight="1">
      <c r="A7" s="491"/>
      <c r="B7" s="491"/>
      <c r="C7" s="491"/>
      <c r="D7" s="491"/>
      <c r="E7" s="481"/>
      <c r="F7" s="482"/>
      <c r="G7" s="471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3"/>
      <c r="T7" s="447"/>
      <c r="U7" s="448"/>
      <c r="V7" s="448"/>
      <c r="W7" s="449"/>
      <c r="X7" s="462"/>
      <c r="Y7" s="447"/>
      <c r="Z7" s="448"/>
      <c r="AA7" s="449"/>
      <c r="AB7" s="431" t="s">
        <v>18</v>
      </c>
      <c r="AC7" s="431" t="s">
        <v>19</v>
      </c>
      <c r="AD7" s="431" t="s">
        <v>20</v>
      </c>
      <c r="AE7" s="431" t="s">
        <v>21</v>
      </c>
      <c r="AF7" s="431"/>
      <c r="AG7" s="431"/>
      <c r="AH7" s="431"/>
      <c r="AI7" s="431"/>
      <c r="AJ7" s="458"/>
      <c r="AK7" s="459"/>
      <c r="AL7" s="459"/>
      <c r="AM7" s="459"/>
      <c r="AN7" s="460"/>
      <c r="AO7" s="447"/>
      <c r="AP7" s="448"/>
      <c r="AQ7" s="448"/>
      <c r="AR7" s="448"/>
      <c r="AS7" s="448"/>
      <c r="AT7" s="449"/>
      <c r="AU7" s="447"/>
      <c r="AV7" s="449"/>
      <c r="AW7" s="458"/>
      <c r="AX7" s="459"/>
      <c r="AY7" s="459"/>
      <c r="AZ7" s="459"/>
      <c r="BA7" s="459"/>
      <c r="BB7" s="460"/>
      <c r="BC7" s="447"/>
      <c r="BD7" s="448"/>
      <c r="BE7" s="448"/>
      <c r="BF7" s="431"/>
      <c r="BG7" s="431"/>
      <c r="BH7" s="431"/>
      <c r="BI7" s="437"/>
    </row>
    <row r="8" spans="1:61" ht="22.5" customHeight="1">
      <c r="A8" s="491"/>
      <c r="B8" s="491"/>
      <c r="C8" s="491"/>
      <c r="D8" s="491"/>
      <c r="E8" s="481"/>
      <c r="F8" s="482"/>
      <c r="G8" s="474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6"/>
      <c r="T8" s="430" t="s">
        <v>22</v>
      </c>
      <c r="U8" s="477" t="s">
        <v>23</v>
      </c>
      <c r="V8" s="477" t="s">
        <v>24</v>
      </c>
      <c r="W8" s="477" t="s">
        <v>25</v>
      </c>
      <c r="X8" s="462"/>
      <c r="Y8" s="430" t="s">
        <v>26</v>
      </c>
      <c r="Z8" s="430" t="s">
        <v>27</v>
      </c>
      <c r="AA8" s="430" t="s">
        <v>28</v>
      </c>
      <c r="AB8" s="431"/>
      <c r="AC8" s="431"/>
      <c r="AD8" s="431"/>
      <c r="AE8" s="431"/>
      <c r="AF8" s="431"/>
      <c r="AG8" s="431"/>
      <c r="AH8" s="431"/>
      <c r="AI8" s="431"/>
      <c r="AJ8" s="463" t="s">
        <v>29</v>
      </c>
      <c r="AK8" s="463"/>
      <c r="AL8" s="463"/>
      <c r="AM8" s="465" t="s">
        <v>30</v>
      </c>
      <c r="AN8" s="465" t="s">
        <v>31</v>
      </c>
      <c r="AO8" s="441" t="s">
        <v>32</v>
      </c>
      <c r="AP8" s="442"/>
      <c r="AQ8" s="443"/>
      <c r="AR8" s="441" t="s">
        <v>33</v>
      </c>
      <c r="AS8" s="442"/>
      <c r="AT8" s="443"/>
      <c r="AU8" s="450" t="s">
        <v>34</v>
      </c>
      <c r="AV8" s="450" t="s">
        <v>35</v>
      </c>
      <c r="AW8" s="432" t="s">
        <v>36</v>
      </c>
      <c r="AX8" s="432" t="s">
        <v>37</v>
      </c>
      <c r="AY8" s="432" t="s">
        <v>38</v>
      </c>
      <c r="AZ8" s="432" t="s">
        <v>39</v>
      </c>
      <c r="BA8" s="432" t="s">
        <v>40</v>
      </c>
      <c r="BB8" s="453" t="s">
        <v>41</v>
      </c>
      <c r="BC8" s="450" t="s">
        <v>42</v>
      </c>
      <c r="BD8" s="450" t="s">
        <v>43</v>
      </c>
      <c r="BE8" s="450" t="s">
        <v>44</v>
      </c>
      <c r="BF8" s="431"/>
      <c r="BG8" s="431"/>
      <c r="BH8" s="431"/>
      <c r="BI8" s="437"/>
    </row>
    <row r="9" spans="1:61" ht="69" customHeight="1">
      <c r="A9" s="491"/>
      <c r="B9" s="491"/>
      <c r="C9" s="491"/>
      <c r="D9" s="491"/>
      <c r="E9" s="481"/>
      <c r="F9" s="482"/>
      <c r="G9" s="466" t="s">
        <v>45</v>
      </c>
      <c r="H9" s="466" t="s">
        <v>46</v>
      </c>
      <c r="I9" s="466" t="s">
        <v>47</v>
      </c>
      <c r="J9" s="466" t="s">
        <v>48</v>
      </c>
      <c r="K9" s="466" t="s">
        <v>49</v>
      </c>
      <c r="L9" s="466" t="s">
        <v>50</v>
      </c>
      <c r="M9" s="466" t="s">
        <v>51</v>
      </c>
      <c r="N9" s="466" t="s">
        <v>52</v>
      </c>
      <c r="O9" s="466" t="s">
        <v>53</v>
      </c>
      <c r="P9" s="466" t="s">
        <v>54</v>
      </c>
      <c r="Q9" s="466" t="s">
        <v>55</v>
      </c>
      <c r="R9" s="466" t="s">
        <v>56</v>
      </c>
      <c r="S9" s="466" t="s">
        <v>57</v>
      </c>
      <c r="T9" s="434"/>
      <c r="U9" s="478"/>
      <c r="V9" s="478"/>
      <c r="W9" s="478"/>
      <c r="X9" s="462"/>
      <c r="Y9" s="434"/>
      <c r="Z9" s="434"/>
      <c r="AA9" s="434"/>
      <c r="AB9" s="434"/>
      <c r="AC9" s="434"/>
      <c r="AD9" s="434"/>
      <c r="AE9" s="434"/>
      <c r="AF9" s="431"/>
      <c r="AG9" s="431"/>
      <c r="AH9" s="431"/>
      <c r="AI9" s="431"/>
      <c r="AJ9" s="464"/>
      <c r="AK9" s="464"/>
      <c r="AL9" s="464"/>
      <c r="AM9" s="434"/>
      <c r="AN9" s="434"/>
      <c r="AO9" s="6" t="s">
        <v>34</v>
      </c>
      <c r="AP9" s="439" t="s">
        <v>58</v>
      </c>
      <c r="AQ9" s="440"/>
      <c r="AR9" s="6" t="s">
        <v>34</v>
      </c>
      <c r="AS9" s="439" t="s">
        <v>58</v>
      </c>
      <c r="AT9" s="440"/>
      <c r="AU9" s="450"/>
      <c r="AV9" s="450"/>
      <c r="AW9" s="433"/>
      <c r="AX9" s="433"/>
      <c r="AY9" s="433"/>
      <c r="AZ9" s="433"/>
      <c r="BA9" s="433"/>
      <c r="BB9" s="454"/>
      <c r="BC9" s="450"/>
      <c r="BD9" s="450"/>
      <c r="BE9" s="450"/>
      <c r="BF9" s="431"/>
      <c r="BG9" s="434"/>
      <c r="BH9" s="434"/>
      <c r="BI9" s="437"/>
    </row>
    <row r="10" spans="1:61" ht="45" customHeight="1">
      <c r="A10" s="492"/>
      <c r="B10" s="492"/>
      <c r="C10" s="492"/>
      <c r="D10" s="492"/>
      <c r="E10" s="483"/>
      <c r="F10" s="484"/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7" t="s">
        <v>59</v>
      </c>
      <c r="U10" s="8" t="s">
        <v>60</v>
      </c>
      <c r="V10" s="8" t="s">
        <v>61</v>
      </c>
      <c r="W10" s="8" t="s">
        <v>62</v>
      </c>
      <c r="X10" s="9" t="s">
        <v>63</v>
      </c>
      <c r="Y10" s="20" t="s">
        <v>89</v>
      </c>
      <c r="Z10" s="20" t="s">
        <v>90</v>
      </c>
      <c r="AA10" s="20" t="s">
        <v>94</v>
      </c>
      <c r="AB10" s="21" t="s">
        <v>91</v>
      </c>
      <c r="AC10" s="7" t="s">
        <v>64</v>
      </c>
      <c r="AD10" s="7" t="s">
        <v>93</v>
      </c>
      <c r="AE10" s="10" t="s">
        <v>77</v>
      </c>
      <c r="AF10" s="9" t="s">
        <v>78</v>
      </c>
      <c r="AG10" s="9" t="s">
        <v>79</v>
      </c>
      <c r="AH10" s="9" t="s">
        <v>80</v>
      </c>
      <c r="AI10" s="9" t="s">
        <v>81</v>
      </c>
      <c r="AJ10" s="11" t="s">
        <v>65</v>
      </c>
      <c r="AK10" s="11" t="s">
        <v>66</v>
      </c>
      <c r="AL10" s="11" t="s">
        <v>67</v>
      </c>
      <c r="AM10" s="11" t="s">
        <v>68</v>
      </c>
      <c r="AN10" s="11" t="s">
        <v>69</v>
      </c>
      <c r="AO10" s="7" t="s">
        <v>70</v>
      </c>
      <c r="AP10" s="441" t="s">
        <v>82</v>
      </c>
      <c r="AQ10" s="443"/>
      <c r="AR10" s="7" t="s">
        <v>70</v>
      </c>
      <c r="AS10" s="441" t="s">
        <v>82</v>
      </c>
      <c r="AT10" s="443"/>
      <c r="AU10" s="12" t="s">
        <v>71</v>
      </c>
      <c r="AV10" s="8" t="s">
        <v>83</v>
      </c>
      <c r="AW10" s="13" t="s">
        <v>84</v>
      </c>
      <c r="AX10" s="13" t="s">
        <v>85</v>
      </c>
      <c r="AY10" s="13" t="s">
        <v>86</v>
      </c>
      <c r="AZ10" s="14" t="s">
        <v>72</v>
      </c>
      <c r="BA10" s="14" t="s">
        <v>73</v>
      </c>
      <c r="BB10" s="15" t="s">
        <v>74</v>
      </c>
      <c r="BC10" s="7" t="s">
        <v>70</v>
      </c>
      <c r="BD10" s="7" t="s">
        <v>70</v>
      </c>
      <c r="BE10" s="12" t="s">
        <v>75</v>
      </c>
      <c r="BF10" s="9" t="s">
        <v>143</v>
      </c>
      <c r="BG10" s="8" t="s">
        <v>144</v>
      </c>
      <c r="BH10" s="8" t="s">
        <v>144</v>
      </c>
      <c r="BI10" s="438"/>
    </row>
    <row r="11" spans="1:61" ht="15.75">
      <c r="A11" s="269">
        <v>1</v>
      </c>
      <c r="B11" s="87">
        <v>475</v>
      </c>
      <c r="C11" s="88" t="s">
        <v>182</v>
      </c>
      <c r="D11" s="89" t="s">
        <v>87</v>
      </c>
      <c r="E11" s="89">
        <v>1.8</v>
      </c>
      <c r="F11" s="89">
        <v>2</v>
      </c>
      <c r="G11" s="90">
        <v>0</v>
      </c>
      <c r="H11" s="90">
        <v>0</v>
      </c>
      <c r="I11" s="90">
        <v>0</v>
      </c>
      <c r="J11" s="90">
        <v>8.75</v>
      </c>
      <c r="K11" s="90">
        <v>14.886363636363637</v>
      </c>
      <c r="L11" s="90">
        <v>8.9772727272727266</v>
      </c>
      <c r="M11" s="90">
        <v>10.681818181818182</v>
      </c>
      <c r="N11" s="90">
        <v>7.2727272727272725</v>
      </c>
      <c r="O11" s="90">
        <v>13.977272727272727</v>
      </c>
      <c r="P11" s="90">
        <v>16.454545454545446</v>
      </c>
      <c r="Q11" s="90">
        <v>8.5</v>
      </c>
      <c r="R11" s="90">
        <v>3</v>
      </c>
      <c r="S11" s="90">
        <v>7.5</v>
      </c>
      <c r="T11" s="91">
        <v>38.840000000000003</v>
      </c>
      <c r="U11" s="91">
        <v>22.72</v>
      </c>
      <c r="V11" s="92">
        <v>16.120000000000005</v>
      </c>
      <c r="W11" s="92">
        <v>0.15</v>
      </c>
      <c r="X11" s="91">
        <v>25.09</v>
      </c>
      <c r="Y11" s="91">
        <v>1.92</v>
      </c>
      <c r="Z11" s="232">
        <f t="shared" ref="Z11:Z17" si="0">+AA11*(1+X11/AD11)</f>
        <v>1.9611301115241635</v>
      </c>
      <c r="AA11" s="92">
        <v>1.53</v>
      </c>
      <c r="AB11" s="91">
        <v>2.69</v>
      </c>
      <c r="AC11" s="92">
        <v>43.12</v>
      </c>
      <c r="AD11" s="92">
        <v>89.039709762532979</v>
      </c>
      <c r="AE11" s="142">
        <v>0.75800000000000001</v>
      </c>
      <c r="AF11" s="141"/>
      <c r="AG11" s="141"/>
      <c r="AH11" s="141"/>
      <c r="AI11" s="141"/>
      <c r="AJ11" s="143"/>
      <c r="AK11" s="143"/>
      <c r="AL11" s="143"/>
      <c r="AM11" s="144"/>
      <c r="AN11" s="141"/>
      <c r="AO11" s="270">
        <v>0.28662800000000022</v>
      </c>
      <c r="AP11" s="146">
        <v>23</v>
      </c>
      <c r="AQ11" s="147">
        <v>42</v>
      </c>
      <c r="AR11" s="148">
        <v>0.23899999999999999</v>
      </c>
      <c r="AS11" s="146">
        <v>19</v>
      </c>
      <c r="AT11" s="149">
        <v>35</v>
      </c>
      <c r="AU11" s="279"/>
      <c r="AV11" s="279"/>
      <c r="AW11" s="279"/>
      <c r="AX11" s="279"/>
      <c r="AY11" s="279"/>
      <c r="AZ11" s="279"/>
      <c r="BA11" s="279"/>
      <c r="BB11" s="279"/>
      <c r="BC11" s="279"/>
      <c r="BD11" s="279"/>
      <c r="BE11" s="279"/>
      <c r="BF11" s="153">
        <v>2.7000000000000024E-2</v>
      </c>
      <c r="BG11" s="279"/>
      <c r="BH11" s="279"/>
      <c r="BI11" s="271" t="s">
        <v>183</v>
      </c>
    </row>
    <row r="12" spans="1:61" ht="15.75">
      <c r="A12" s="272">
        <f>+A11+1</f>
        <v>2</v>
      </c>
      <c r="B12" s="97">
        <v>476</v>
      </c>
      <c r="C12" s="98" t="s">
        <v>182</v>
      </c>
      <c r="D12" s="99" t="s">
        <v>97</v>
      </c>
      <c r="E12" s="99">
        <v>3.8</v>
      </c>
      <c r="F12" s="99">
        <v>4</v>
      </c>
      <c r="G12" s="101">
        <v>0</v>
      </c>
      <c r="H12" s="101">
        <v>0</v>
      </c>
      <c r="I12" s="101">
        <v>0</v>
      </c>
      <c r="J12" s="101">
        <v>8.3146067415730336</v>
      </c>
      <c r="K12" s="101">
        <v>15.168539325842696</v>
      </c>
      <c r="L12" s="101">
        <v>8.3146067415730336</v>
      </c>
      <c r="M12" s="101">
        <v>8.6516853932584272</v>
      </c>
      <c r="N12" s="101">
        <v>6.8539325842696632</v>
      </c>
      <c r="O12" s="101">
        <v>14.606741573033707</v>
      </c>
      <c r="P12" s="101">
        <v>16.08988764044944</v>
      </c>
      <c r="Q12" s="101">
        <v>11.5</v>
      </c>
      <c r="R12" s="101">
        <v>2.5</v>
      </c>
      <c r="S12" s="101">
        <v>8</v>
      </c>
      <c r="T12" s="102">
        <v>36.18</v>
      </c>
      <c r="U12" s="102">
        <v>25.56</v>
      </c>
      <c r="V12" s="103">
        <v>10.620000000000001</v>
      </c>
      <c r="W12" s="103">
        <v>0.19</v>
      </c>
      <c r="X12" s="102">
        <v>27.61</v>
      </c>
      <c r="Y12" s="102">
        <v>1.94</v>
      </c>
      <c r="Z12" s="104">
        <f t="shared" si="0"/>
        <v>1.9550929368029739</v>
      </c>
      <c r="AA12" s="103">
        <v>1.52</v>
      </c>
      <c r="AB12" s="102">
        <v>2.69</v>
      </c>
      <c r="AC12" s="103">
        <v>43.5</v>
      </c>
      <c r="AD12" s="103">
        <v>96.455714285714279</v>
      </c>
      <c r="AE12" s="105">
        <v>0.77</v>
      </c>
      <c r="AF12" s="106"/>
      <c r="AG12" s="106"/>
      <c r="AH12" s="106"/>
      <c r="AI12" s="106"/>
      <c r="AJ12" s="107"/>
      <c r="AK12" s="107"/>
      <c r="AL12" s="107"/>
      <c r="AM12" s="108"/>
      <c r="AN12" s="106"/>
      <c r="AO12" s="273">
        <v>0.32937199999999989</v>
      </c>
      <c r="AP12" s="110">
        <v>19</v>
      </c>
      <c r="AQ12" s="111">
        <v>36</v>
      </c>
      <c r="AR12" s="112">
        <v>0.27400000000000002</v>
      </c>
      <c r="AS12" s="110">
        <v>16</v>
      </c>
      <c r="AT12" s="113">
        <v>30</v>
      </c>
      <c r="AU12" s="280"/>
      <c r="AV12" s="280"/>
      <c r="AW12" s="274">
        <v>3.6989635398760337</v>
      </c>
      <c r="AX12" s="274">
        <v>0.36014144736842058</v>
      </c>
      <c r="AY12" s="274">
        <v>0.79029799245625543</v>
      </c>
      <c r="AZ12" s="118">
        <v>0.15899467688265445</v>
      </c>
      <c r="BA12" s="118">
        <v>4.1991036036017657E-2</v>
      </c>
      <c r="BB12" s="165">
        <v>1.054</v>
      </c>
      <c r="BC12" s="280"/>
      <c r="BD12" s="280"/>
      <c r="BE12" s="280"/>
      <c r="BF12" s="118">
        <v>2.300000000000002E-2</v>
      </c>
      <c r="BG12" s="280"/>
      <c r="BH12" s="280"/>
      <c r="BI12" s="221" t="s">
        <v>183</v>
      </c>
    </row>
    <row r="13" spans="1:61" s="17" customFormat="1" ht="15.75">
      <c r="A13" s="272">
        <f t="shared" ref="A13:A17" si="1">+A12+1</f>
        <v>3</v>
      </c>
      <c r="B13" s="97">
        <v>477</v>
      </c>
      <c r="C13" s="98" t="s">
        <v>182</v>
      </c>
      <c r="D13" s="99" t="s">
        <v>98</v>
      </c>
      <c r="E13" s="99">
        <v>5.8</v>
      </c>
      <c r="F13" s="99">
        <v>6</v>
      </c>
      <c r="G13" s="101">
        <v>0</v>
      </c>
      <c r="H13" s="101">
        <v>0</v>
      </c>
      <c r="I13" s="101">
        <v>0</v>
      </c>
      <c r="J13" s="101">
        <v>9.0909090909090917</v>
      </c>
      <c r="K13" s="101">
        <v>14.431818181818182</v>
      </c>
      <c r="L13" s="101">
        <v>9.6590909090909083</v>
      </c>
      <c r="M13" s="101">
        <v>10.909090909090908</v>
      </c>
      <c r="N13" s="101">
        <v>7.2727272727272725</v>
      </c>
      <c r="O13" s="101">
        <v>15.454545454545455</v>
      </c>
      <c r="P13" s="101">
        <v>14.68181818181818</v>
      </c>
      <c r="Q13" s="101">
        <v>8.5</v>
      </c>
      <c r="R13" s="101">
        <v>3.5</v>
      </c>
      <c r="S13" s="101">
        <v>6.5</v>
      </c>
      <c r="T13" s="102">
        <v>33.58</v>
      </c>
      <c r="U13" s="102">
        <v>21.53</v>
      </c>
      <c r="V13" s="103">
        <v>12.049999999999997</v>
      </c>
      <c r="W13" s="103">
        <v>0.09</v>
      </c>
      <c r="X13" s="102">
        <v>22.62</v>
      </c>
      <c r="Y13" s="102">
        <v>1.97</v>
      </c>
      <c r="Z13" s="104">
        <f t="shared" si="0"/>
        <v>2.017827205882353</v>
      </c>
      <c r="AA13" s="103">
        <v>1.61</v>
      </c>
      <c r="AB13" s="102">
        <v>2.72</v>
      </c>
      <c r="AC13" s="103">
        <v>40.79</v>
      </c>
      <c r="AD13" s="103">
        <v>89.298113207547189</v>
      </c>
      <c r="AE13" s="105">
        <v>0.68899999999999995</v>
      </c>
      <c r="AF13" s="106"/>
      <c r="AG13" s="106"/>
      <c r="AH13" s="106"/>
      <c r="AI13" s="106"/>
      <c r="AJ13" s="107"/>
      <c r="AK13" s="107"/>
      <c r="AL13" s="107"/>
      <c r="AM13" s="108"/>
      <c r="AN13" s="106"/>
      <c r="AO13" s="273">
        <v>0.31480133333333349</v>
      </c>
      <c r="AP13" s="110">
        <v>20</v>
      </c>
      <c r="AQ13" s="111">
        <v>37</v>
      </c>
      <c r="AR13" s="112">
        <v>0.26200000000000001</v>
      </c>
      <c r="AS13" s="110">
        <v>17</v>
      </c>
      <c r="AT13" s="113">
        <v>31</v>
      </c>
      <c r="AU13" s="114"/>
      <c r="AV13" s="115"/>
      <c r="AW13" s="116"/>
      <c r="AX13" s="116"/>
      <c r="AY13" s="116"/>
      <c r="AZ13" s="116"/>
      <c r="BA13" s="116"/>
      <c r="BB13" s="116"/>
      <c r="BC13" s="117"/>
      <c r="BD13" s="117"/>
      <c r="BE13" s="117"/>
      <c r="BF13" s="118">
        <v>1.7000000000000015E-2</v>
      </c>
      <c r="BG13" s="118"/>
      <c r="BH13" s="118"/>
      <c r="BI13" s="221" t="s">
        <v>183</v>
      </c>
    </row>
    <row r="14" spans="1:61" s="17" customFormat="1" ht="15.75">
      <c r="A14" s="272">
        <f t="shared" si="1"/>
        <v>4</v>
      </c>
      <c r="B14" s="97">
        <v>1040</v>
      </c>
      <c r="C14" s="98" t="s">
        <v>160</v>
      </c>
      <c r="D14" s="99" t="s">
        <v>87</v>
      </c>
      <c r="E14" s="99">
        <v>1.8</v>
      </c>
      <c r="F14" s="99">
        <v>2</v>
      </c>
      <c r="G14" s="101">
        <v>0</v>
      </c>
      <c r="H14" s="101">
        <v>2.3655913978494625</v>
      </c>
      <c r="I14" s="101">
        <v>10.86021505376344</v>
      </c>
      <c r="J14" s="101">
        <v>11.075268817204302</v>
      </c>
      <c r="K14" s="101">
        <v>11.290322580645162</v>
      </c>
      <c r="L14" s="101">
        <v>3.978494623655914</v>
      </c>
      <c r="M14" s="101">
        <v>7.311827956989247</v>
      </c>
      <c r="N14" s="101">
        <v>9.67741935483871</v>
      </c>
      <c r="O14" s="101">
        <v>15.483870967741936</v>
      </c>
      <c r="P14" s="101">
        <v>7.9569892473118244</v>
      </c>
      <c r="Q14" s="101">
        <v>10.5</v>
      </c>
      <c r="R14" s="101">
        <v>2.5</v>
      </c>
      <c r="S14" s="101">
        <v>7</v>
      </c>
      <c r="T14" s="102">
        <v>33.869999999999997</v>
      </c>
      <c r="U14" s="102">
        <v>18.600000000000001</v>
      </c>
      <c r="V14" s="103">
        <v>15.269999999999996</v>
      </c>
      <c r="W14" s="103">
        <v>0.21</v>
      </c>
      <c r="X14" s="102">
        <v>21.78</v>
      </c>
      <c r="Y14" s="102">
        <v>1.95</v>
      </c>
      <c r="Z14" s="104">
        <f t="shared" si="0"/>
        <v>2.0029850746268658</v>
      </c>
      <c r="AA14" s="103">
        <v>1.6</v>
      </c>
      <c r="AB14" s="102">
        <v>2.68</v>
      </c>
      <c r="AC14" s="103">
        <v>40.299999999999997</v>
      </c>
      <c r="AD14" s="103">
        <v>86.474666666666664</v>
      </c>
      <c r="AE14" s="105">
        <v>0.67500000000000004</v>
      </c>
      <c r="AF14" s="106"/>
      <c r="AG14" s="106"/>
      <c r="AH14" s="106"/>
      <c r="AI14" s="106"/>
      <c r="AJ14" s="107"/>
      <c r="AK14" s="107"/>
      <c r="AL14" s="107"/>
      <c r="AM14" s="108"/>
      <c r="AN14" s="106"/>
      <c r="AO14" s="109">
        <v>0.3025785708408244</v>
      </c>
      <c r="AP14" s="120">
        <v>23</v>
      </c>
      <c r="AQ14" s="113">
        <v>38</v>
      </c>
      <c r="AR14" s="112">
        <v>0.26300000000000001</v>
      </c>
      <c r="AS14" s="110">
        <v>20</v>
      </c>
      <c r="AT14" s="113">
        <v>33</v>
      </c>
      <c r="AU14" s="114"/>
      <c r="AV14" s="115"/>
      <c r="AW14" s="116"/>
      <c r="AX14" s="116"/>
      <c r="AY14" s="116"/>
      <c r="AZ14" s="116"/>
      <c r="BA14" s="116"/>
      <c r="BB14" s="116"/>
      <c r="BC14" s="117"/>
      <c r="BD14" s="117"/>
      <c r="BE14" s="117"/>
      <c r="BF14" s="118">
        <v>2.7000000000000024E-2</v>
      </c>
      <c r="BG14" s="118"/>
      <c r="BH14" s="118"/>
      <c r="BI14" s="221" t="s">
        <v>158</v>
      </c>
    </row>
    <row r="15" spans="1:61" s="17" customFormat="1" ht="15.75">
      <c r="A15" s="272">
        <f t="shared" si="1"/>
        <v>5</v>
      </c>
      <c r="B15" s="97">
        <v>1041</v>
      </c>
      <c r="C15" s="98" t="s">
        <v>160</v>
      </c>
      <c r="D15" s="99" t="s">
        <v>97</v>
      </c>
      <c r="E15" s="99">
        <v>3.8</v>
      </c>
      <c r="F15" s="99">
        <v>4</v>
      </c>
      <c r="G15" s="101">
        <v>0</v>
      </c>
      <c r="H15" s="101">
        <v>4.8936170212765955</v>
      </c>
      <c r="I15" s="101">
        <v>11.702127659574469</v>
      </c>
      <c r="J15" s="101">
        <v>9.787234042553191</v>
      </c>
      <c r="K15" s="101">
        <v>13.936170212765957</v>
      </c>
      <c r="L15" s="101">
        <v>5.212765957446809</v>
      </c>
      <c r="M15" s="101">
        <v>4.6808510638297882</v>
      </c>
      <c r="N15" s="101">
        <v>11.063829787234043</v>
      </c>
      <c r="O15" s="101">
        <v>12.127659574468085</v>
      </c>
      <c r="P15" s="101">
        <v>9.5957446808510554</v>
      </c>
      <c r="Q15" s="101">
        <v>7.5</v>
      </c>
      <c r="R15" s="101">
        <v>4</v>
      </c>
      <c r="S15" s="101">
        <v>5.5</v>
      </c>
      <c r="T15" s="102">
        <v>35.22</v>
      </c>
      <c r="U15" s="102">
        <v>19.350000000000001</v>
      </c>
      <c r="V15" s="103">
        <v>15.869999999999997</v>
      </c>
      <c r="W15" s="103">
        <v>0.17</v>
      </c>
      <c r="X15" s="102">
        <v>22.11</v>
      </c>
      <c r="Y15" s="102">
        <v>1.94</v>
      </c>
      <c r="Z15" s="104">
        <f t="shared" si="0"/>
        <v>1.9990260223048328</v>
      </c>
      <c r="AA15" s="103">
        <v>1.59</v>
      </c>
      <c r="AB15" s="102">
        <v>2.69</v>
      </c>
      <c r="AC15" s="103">
        <v>40.9</v>
      </c>
      <c r="AD15" s="103">
        <v>85.947832369942191</v>
      </c>
      <c r="AE15" s="105">
        <v>0.69199999999999995</v>
      </c>
      <c r="AF15" s="106"/>
      <c r="AG15" s="106"/>
      <c r="AH15" s="106"/>
      <c r="AI15" s="106"/>
      <c r="AJ15" s="107"/>
      <c r="AK15" s="107"/>
      <c r="AL15" s="107"/>
      <c r="AM15" s="108"/>
      <c r="AN15" s="106"/>
      <c r="AO15" s="109">
        <v>0.28753066666666638</v>
      </c>
      <c r="AP15" s="120">
        <v>21</v>
      </c>
      <c r="AQ15" s="113">
        <v>24</v>
      </c>
      <c r="AR15" s="112">
        <v>0.246</v>
      </c>
      <c r="AS15" s="110">
        <v>18</v>
      </c>
      <c r="AT15" s="113">
        <v>21</v>
      </c>
      <c r="AU15" s="114"/>
      <c r="AV15" s="115"/>
      <c r="AW15" s="116"/>
      <c r="AX15" s="116"/>
      <c r="AY15" s="116"/>
      <c r="AZ15" s="116"/>
      <c r="BA15" s="116"/>
      <c r="BB15" s="116"/>
      <c r="BC15" s="117"/>
      <c r="BD15" s="117"/>
      <c r="BE15" s="117"/>
      <c r="BF15" s="118">
        <v>2.8000000000000025E-2</v>
      </c>
      <c r="BG15" s="118"/>
      <c r="BH15" s="118"/>
      <c r="BI15" s="221" t="s">
        <v>158</v>
      </c>
    </row>
    <row r="16" spans="1:61" s="17" customFormat="1" ht="15.75">
      <c r="A16" s="272">
        <f t="shared" si="1"/>
        <v>6</v>
      </c>
      <c r="B16" s="97">
        <v>1042</v>
      </c>
      <c r="C16" s="98" t="s">
        <v>160</v>
      </c>
      <c r="D16" s="99" t="s">
        <v>98</v>
      </c>
      <c r="E16" s="99">
        <v>5.8</v>
      </c>
      <c r="F16" s="99">
        <v>6</v>
      </c>
      <c r="G16" s="101">
        <v>0</v>
      </c>
      <c r="H16" s="101">
        <v>3.3009708737864076</v>
      </c>
      <c r="I16" s="101">
        <v>14.271844660194175</v>
      </c>
      <c r="J16" s="101">
        <v>6.116504854368932</v>
      </c>
      <c r="K16" s="101">
        <v>12.524271844660195</v>
      </c>
      <c r="L16" s="101">
        <v>7.3786407766990294</v>
      </c>
      <c r="M16" s="101">
        <v>10.485436893203884</v>
      </c>
      <c r="N16" s="101">
        <v>11.650485436893204</v>
      </c>
      <c r="O16" s="101">
        <v>10.970873786407767</v>
      </c>
      <c r="P16" s="101">
        <v>5.3009708737864116</v>
      </c>
      <c r="Q16" s="101">
        <v>9.5</v>
      </c>
      <c r="R16" s="101">
        <v>2.5</v>
      </c>
      <c r="S16" s="101">
        <v>6</v>
      </c>
      <c r="T16" s="102">
        <v>33.659999999999997</v>
      </c>
      <c r="U16" s="102">
        <v>23.15</v>
      </c>
      <c r="V16" s="103">
        <v>10.509999999999998</v>
      </c>
      <c r="W16" s="103">
        <v>0.13</v>
      </c>
      <c r="X16" s="102">
        <v>24.52</v>
      </c>
      <c r="Y16" s="102">
        <v>1.95</v>
      </c>
      <c r="Z16" s="104">
        <f t="shared" si="0"/>
        <v>1.9925147058823529</v>
      </c>
      <c r="AA16" s="103">
        <v>1.57</v>
      </c>
      <c r="AB16" s="102">
        <v>2.72</v>
      </c>
      <c r="AC16" s="103">
        <v>42.26</v>
      </c>
      <c r="AD16" s="103">
        <v>91.112568306010928</v>
      </c>
      <c r="AE16" s="105">
        <v>0.73199999999999998</v>
      </c>
      <c r="AF16" s="106"/>
      <c r="AG16" s="106"/>
      <c r="AH16" s="106"/>
      <c r="AI16" s="106"/>
      <c r="AJ16" s="107"/>
      <c r="AK16" s="107"/>
      <c r="AL16" s="107"/>
      <c r="AM16" s="108"/>
      <c r="AN16" s="106"/>
      <c r="AO16" s="109">
        <v>0.29643333333333333</v>
      </c>
      <c r="AP16" s="120">
        <v>20</v>
      </c>
      <c r="AQ16" s="113">
        <v>57</v>
      </c>
      <c r="AR16" s="112">
        <v>0.25800000000000001</v>
      </c>
      <c r="AS16" s="110">
        <v>18</v>
      </c>
      <c r="AT16" s="113">
        <v>49</v>
      </c>
      <c r="AU16" s="114"/>
      <c r="AV16" s="115"/>
      <c r="AW16" s="116"/>
      <c r="AX16" s="116"/>
      <c r="AY16" s="116"/>
      <c r="AZ16" s="116"/>
      <c r="BA16" s="116"/>
      <c r="BB16" s="116"/>
      <c r="BC16" s="117"/>
      <c r="BD16" s="117"/>
      <c r="BE16" s="117"/>
      <c r="BF16" s="118">
        <v>2.6000000000000023E-2</v>
      </c>
      <c r="BG16" s="118"/>
      <c r="BH16" s="118"/>
      <c r="BI16" s="221" t="s">
        <v>158</v>
      </c>
    </row>
    <row r="17" spans="1:61" s="17" customFormat="1" ht="15.75">
      <c r="A17" s="275">
        <f t="shared" si="1"/>
        <v>7</v>
      </c>
      <c r="B17" s="122">
        <v>1043</v>
      </c>
      <c r="C17" s="123" t="s">
        <v>160</v>
      </c>
      <c r="D17" s="124" t="s">
        <v>106</v>
      </c>
      <c r="E17" s="124">
        <v>7.8</v>
      </c>
      <c r="F17" s="124">
        <v>8</v>
      </c>
      <c r="G17" s="125">
        <v>0</v>
      </c>
      <c r="H17" s="125">
        <v>3.125</v>
      </c>
      <c r="I17" s="125">
        <v>9.0624999999999982</v>
      </c>
      <c r="J17" s="125">
        <v>9.8958333333333339</v>
      </c>
      <c r="K17" s="125">
        <v>13.020833333333334</v>
      </c>
      <c r="L17" s="125">
        <v>4.5833333333333339</v>
      </c>
      <c r="M17" s="125">
        <v>7.8125</v>
      </c>
      <c r="N17" s="125">
        <v>10.9375</v>
      </c>
      <c r="O17" s="125">
        <v>14.895833333333334</v>
      </c>
      <c r="P17" s="125">
        <v>9.1666666666666714</v>
      </c>
      <c r="Q17" s="125">
        <v>7.5</v>
      </c>
      <c r="R17" s="125">
        <v>4</v>
      </c>
      <c r="S17" s="125">
        <v>6</v>
      </c>
      <c r="T17" s="126">
        <v>34.18</v>
      </c>
      <c r="U17" s="126">
        <v>18.48</v>
      </c>
      <c r="V17" s="127">
        <v>15.7</v>
      </c>
      <c r="W17" s="127">
        <v>0.11</v>
      </c>
      <c r="X17" s="126">
        <v>20.260000000000002</v>
      </c>
      <c r="Y17" s="126">
        <v>1.93</v>
      </c>
      <c r="Z17" s="172">
        <f t="shared" si="0"/>
        <v>2.0029850746268658</v>
      </c>
      <c r="AA17" s="127">
        <v>1.6</v>
      </c>
      <c r="AB17" s="126">
        <v>2.68</v>
      </c>
      <c r="AC17" s="127">
        <v>40.299999999999997</v>
      </c>
      <c r="AD17" s="127">
        <v>80.439703703703699</v>
      </c>
      <c r="AE17" s="129">
        <v>0.67500000000000004</v>
      </c>
      <c r="AF17" s="130"/>
      <c r="AG17" s="130"/>
      <c r="AH17" s="130"/>
      <c r="AI17" s="130"/>
      <c r="AJ17" s="131"/>
      <c r="AK17" s="131"/>
      <c r="AL17" s="131"/>
      <c r="AM17" s="132"/>
      <c r="AN17" s="130"/>
      <c r="AO17" s="133">
        <v>0.3180613333333332</v>
      </c>
      <c r="AP17" s="276">
        <v>25</v>
      </c>
      <c r="AQ17" s="135">
        <v>9</v>
      </c>
      <c r="AR17" s="173">
        <v>0.27700000000000002</v>
      </c>
      <c r="AS17" s="134">
        <v>21</v>
      </c>
      <c r="AT17" s="135">
        <v>8</v>
      </c>
      <c r="AU17" s="277"/>
      <c r="AV17" s="278"/>
      <c r="AW17" s="137"/>
      <c r="AX17" s="137"/>
      <c r="AY17" s="137"/>
      <c r="AZ17" s="137"/>
      <c r="BA17" s="137"/>
      <c r="BB17" s="137"/>
      <c r="BC17" s="138"/>
      <c r="BD17" s="138"/>
      <c r="BE17" s="138"/>
      <c r="BF17" s="139">
        <v>2.4000000000000021E-2</v>
      </c>
      <c r="BG17" s="139"/>
      <c r="BH17" s="139"/>
      <c r="BI17" s="229" t="s">
        <v>100</v>
      </c>
    </row>
    <row r="18" spans="1:61" s="251" customFormat="1" ht="16.5">
      <c r="A18" s="493" t="s">
        <v>184</v>
      </c>
      <c r="B18" s="493"/>
      <c r="C18" s="494"/>
      <c r="D18" s="485" t="s">
        <v>88</v>
      </c>
      <c r="E18" s="485"/>
      <c r="F18" s="485"/>
      <c r="G18" s="281"/>
      <c r="H18" s="281">
        <f>AVERAGE(H11:H17)</f>
        <v>1.9550256132732093</v>
      </c>
      <c r="I18" s="281">
        <f t="shared" ref="I18:S18" si="2">AVERAGE(I11:I17)</f>
        <v>6.5566696247902971</v>
      </c>
      <c r="J18" s="281">
        <f t="shared" si="2"/>
        <v>9.0043366971345566</v>
      </c>
      <c r="K18" s="281">
        <f t="shared" si="2"/>
        <v>13.608331302204164</v>
      </c>
      <c r="L18" s="281">
        <f t="shared" si="2"/>
        <v>6.8720292955816804</v>
      </c>
      <c r="M18" s="281">
        <f t="shared" si="2"/>
        <v>8.6476014854557768</v>
      </c>
      <c r="N18" s="281">
        <f t="shared" si="2"/>
        <v>9.2469459583843072</v>
      </c>
      <c r="O18" s="281">
        <f t="shared" si="2"/>
        <v>13.930971059543285</v>
      </c>
      <c r="P18" s="281">
        <f t="shared" si="2"/>
        <v>11.320946106489862</v>
      </c>
      <c r="Q18" s="281">
        <f t="shared" si="2"/>
        <v>9.0714285714285712</v>
      </c>
      <c r="R18" s="281">
        <f t="shared" si="2"/>
        <v>3.1428571428571428</v>
      </c>
      <c r="S18" s="281">
        <f t="shared" si="2"/>
        <v>6.6428571428571432</v>
      </c>
      <c r="T18" s="282">
        <f>AVERAGE(T11:T17)</f>
        <v>35.075714285714284</v>
      </c>
      <c r="U18" s="282">
        <f t="shared" ref="U18:AO18" si="3">AVERAGE(U11:U17)</f>
        <v>21.341428571428569</v>
      </c>
      <c r="V18" s="282">
        <f t="shared" si="3"/>
        <v>13.734285714285715</v>
      </c>
      <c r="W18" s="282">
        <f t="shared" si="3"/>
        <v>0.15</v>
      </c>
      <c r="X18" s="282">
        <f t="shared" si="3"/>
        <v>23.427142857142858</v>
      </c>
      <c r="Y18" s="282">
        <f t="shared" si="3"/>
        <v>1.9428571428571428</v>
      </c>
      <c r="Z18" s="282">
        <f t="shared" si="3"/>
        <v>1.990223018807201</v>
      </c>
      <c r="AA18" s="282">
        <f t="shared" si="3"/>
        <v>1.5742857142857143</v>
      </c>
      <c r="AB18" s="282">
        <f t="shared" si="3"/>
        <v>2.6957142857142853</v>
      </c>
      <c r="AC18" s="282">
        <f t="shared" si="3"/>
        <v>41.59571428571428</v>
      </c>
      <c r="AD18" s="282">
        <f t="shared" si="3"/>
        <v>88.395472614588272</v>
      </c>
      <c r="AE18" s="283">
        <f t="shared" si="3"/>
        <v>0.71300000000000008</v>
      </c>
      <c r="AF18" s="283" t="e">
        <f t="shared" si="3"/>
        <v>#DIV/0!</v>
      </c>
      <c r="AG18" s="283" t="e">
        <f t="shared" si="3"/>
        <v>#DIV/0!</v>
      </c>
      <c r="AH18" s="283" t="e">
        <f t="shared" si="3"/>
        <v>#DIV/0!</v>
      </c>
      <c r="AI18" s="283" t="e">
        <f t="shared" si="3"/>
        <v>#DIV/0!</v>
      </c>
      <c r="AJ18" s="283" t="e">
        <f t="shared" si="3"/>
        <v>#DIV/0!</v>
      </c>
      <c r="AK18" s="283" t="e">
        <f t="shared" si="3"/>
        <v>#DIV/0!</v>
      </c>
      <c r="AL18" s="283" t="e">
        <f t="shared" si="3"/>
        <v>#DIV/0!</v>
      </c>
      <c r="AM18" s="283" t="e">
        <f t="shared" si="3"/>
        <v>#DIV/0!</v>
      </c>
      <c r="AN18" s="283" t="e">
        <f t="shared" si="3"/>
        <v>#DIV/0!</v>
      </c>
      <c r="AO18" s="283">
        <f t="shared" si="3"/>
        <v>0.3050578910724987</v>
      </c>
      <c r="AP18" s="296">
        <v>22</v>
      </c>
      <c r="AQ18" s="297">
        <v>9</v>
      </c>
      <c r="AR18" s="284">
        <f>AVERAGE(AR11:AR17)</f>
        <v>0.25985714285714284</v>
      </c>
      <c r="AS18" s="296">
        <v>18</v>
      </c>
      <c r="AT18" s="297">
        <v>55</v>
      </c>
      <c r="AU18" s="285"/>
      <c r="AV18" s="286"/>
      <c r="AW18" s="287">
        <f>+AW12</f>
        <v>3.6989635398760337</v>
      </c>
      <c r="AX18" s="287">
        <f t="shared" ref="AX18:BB18" si="4">+AX12</f>
        <v>0.36014144736842058</v>
      </c>
      <c r="AY18" s="287">
        <f t="shared" si="4"/>
        <v>0.79029799245625543</v>
      </c>
      <c r="AZ18" s="288">
        <f t="shared" si="4"/>
        <v>0.15899467688265445</v>
      </c>
      <c r="BA18" s="288">
        <f t="shared" si="4"/>
        <v>4.1991036036017657E-2</v>
      </c>
      <c r="BB18" s="288">
        <f t="shared" si="4"/>
        <v>1.054</v>
      </c>
      <c r="BC18" s="289"/>
      <c r="BD18" s="289"/>
      <c r="BE18" s="289"/>
      <c r="BF18" s="290">
        <f>AVERAGE(BF11:BF17)</f>
        <v>2.4571428571428595E-2</v>
      </c>
      <c r="BG18" s="427">
        <v>2.62</v>
      </c>
      <c r="BH18" s="428">
        <v>160</v>
      </c>
      <c r="BI18" s="84" t="str">
        <f>+BI17</f>
        <v>SÐt pha s¹n nöa cøng, x¸m n©u</v>
      </c>
    </row>
    <row r="19" spans="1:61" s="253" customFormat="1" ht="16.5" customHeight="1">
      <c r="A19" s="304">
        <f>+A17+1</f>
        <v>8</v>
      </c>
      <c r="B19" s="87">
        <v>1284</v>
      </c>
      <c r="C19" s="252" t="s">
        <v>178</v>
      </c>
      <c r="D19" s="89" t="s">
        <v>155</v>
      </c>
      <c r="E19" s="89">
        <v>1.8</v>
      </c>
      <c r="F19" s="89">
        <f t="shared" ref="F19" si="5">+E19+0.2</f>
        <v>2</v>
      </c>
      <c r="G19" s="305" t="s">
        <v>179</v>
      </c>
      <c r="H19" s="306" t="s">
        <v>179</v>
      </c>
      <c r="I19" s="90">
        <v>10.43956043956044</v>
      </c>
      <c r="J19" s="90">
        <v>7.0329670329670328</v>
      </c>
      <c r="K19" s="90">
        <v>15.384615384615385</v>
      </c>
      <c r="L19" s="90">
        <v>7.5824175824175821</v>
      </c>
      <c r="M19" s="90">
        <v>7.0329670329670328</v>
      </c>
      <c r="N19" s="90">
        <v>11.648351648351648</v>
      </c>
      <c r="O19" s="90">
        <v>15.054945054945055</v>
      </c>
      <c r="P19" s="90">
        <v>6.3241758241758212</v>
      </c>
      <c r="Q19" s="90">
        <v>10</v>
      </c>
      <c r="R19" s="90">
        <v>4</v>
      </c>
      <c r="S19" s="90">
        <v>5.5</v>
      </c>
      <c r="T19" s="307">
        <v>33</v>
      </c>
      <c r="U19" s="307">
        <v>19.5</v>
      </c>
      <c r="V19" s="92">
        <v>13.5</v>
      </c>
      <c r="W19" s="96"/>
      <c r="X19" s="96"/>
      <c r="Y19" s="308"/>
      <c r="Z19" s="308"/>
      <c r="AA19" s="308"/>
      <c r="AB19" s="309"/>
      <c r="AC19" s="96"/>
      <c r="AD19" s="96"/>
      <c r="AE19" s="310"/>
      <c r="AF19" s="311"/>
      <c r="AG19" s="311"/>
      <c r="AH19" s="311"/>
      <c r="AI19" s="311"/>
      <c r="AJ19" s="93"/>
      <c r="AK19" s="93"/>
      <c r="AL19" s="93"/>
      <c r="AM19" s="93"/>
      <c r="AN19" s="93"/>
      <c r="AO19" s="96"/>
      <c r="AP19" s="312"/>
      <c r="AQ19" s="311"/>
      <c r="AR19" s="96"/>
      <c r="AS19" s="312"/>
      <c r="AT19" s="313"/>
      <c r="AU19" s="314"/>
      <c r="AV19" s="96"/>
      <c r="AW19" s="94"/>
      <c r="AX19" s="94"/>
      <c r="AY19" s="94"/>
      <c r="AZ19" s="95"/>
      <c r="BA19" s="95"/>
      <c r="BB19" s="96"/>
      <c r="BC19" s="96"/>
      <c r="BD19" s="96"/>
      <c r="BE19" s="314"/>
      <c r="BF19" s="96"/>
      <c r="BG19" s="96"/>
      <c r="BH19" s="96"/>
      <c r="BI19" s="271" t="s">
        <v>145</v>
      </c>
    </row>
    <row r="20" spans="1:61" s="259" customFormat="1" ht="15.75">
      <c r="A20" s="315">
        <f>+A19+1</f>
        <v>9</v>
      </c>
      <c r="B20" s="97">
        <v>806</v>
      </c>
      <c r="C20" s="254" t="s">
        <v>153</v>
      </c>
      <c r="D20" s="99" t="s">
        <v>87</v>
      </c>
      <c r="E20" s="99">
        <v>1.8</v>
      </c>
      <c r="F20" s="100">
        <v>2</v>
      </c>
      <c r="G20" s="170">
        <v>0</v>
      </c>
      <c r="H20" s="101">
        <v>1.4285714285714286</v>
      </c>
      <c r="I20" s="101">
        <v>1.3186813186813187</v>
      </c>
      <c r="J20" s="101">
        <v>8.2417582417582409</v>
      </c>
      <c r="K20" s="101">
        <v>15.714285714285714</v>
      </c>
      <c r="L20" s="101">
        <v>9.2307692307692299</v>
      </c>
      <c r="M20" s="101">
        <v>9.5604395604395584</v>
      </c>
      <c r="N20" s="101">
        <v>6.5934065934065931</v>
      </c>
      <c r="O20" s="101">
        <v>14.945054945054945</v>
      </c>
      <c r="P20" s="101">
        <v>12.967032967032992</v>
      </c>
      <c r="Q20" s="101">
        <v>9</v>
      </c>
      <c r="R20" s="101">
        <v>2.5</v>
      </c>
      <c r="S20" s="101">
        <v>8.5</v>
      </c>
      <c r="T20" s="255">
        <v>31.2</v>
      </c>
      <c r="U20" s="255">
        <v>20.98</v>
      </c>
      <c r="V20" s="103">
        <v>10.219999999999999</v>
      </c>
      <c r="W20" s="103">
        <v>0.16</v>
      </c>
      <c r="X20" s="255">
        <v>22.61</v>
      </c>
      <c r="Y20" s="255">
        <v>1.97</v>
      </c>
      <c r="Z20" s="104">
        <f t="shared" ref="Z20" si="6">+AA20*(1+X20/AD20)</f>
        <v>2.0116022304832715</v>
      </c>
      <c r="AA20" s="103">
        <v>1.61</v>
      </c>
      <c r="AB20" s="255">
        <v>2.69</v>
      </c>
      <c r="AC20" s="103">
        <v>40.159999999999997</v>
      </c>
      <c r="AD20" s="103">
        <v>90.642175856929939</v>
      </c>
      <c r="AE20" s="105">
        <v>0.67100000000000004</v>
      </c>
      <c r="AF20" s="256"/>
      <c r="AG20" s="256"/>
      <c r="AH20" s="256"/>
      <c r="AI20" s="256"/>
      <c r="AJ20" s="257"/>
      <c r="AK20" s="257"/>
      <c r="AL20" s="257"/>
      <c r="AM20" s="258"/>
      <c r="AN20" s="256"/>
      <c r="AO20" s="242">
        <v>0.33993866666666661</v>
      </c>
      <c r="AP20" s="110">
        <v>20</v>
      </c>
      <c r="AQ20" s="111">
        <v>5</v>
      </c>
      <c r="AR20" s="112">
        <v>0.28299999999999997</v>
      </c>
      <c r="AS20" s="110">
        <v>17</v>
      </c>
      <c r="AT20" s="113">
        <v>4</v>
      </c>
      <c r="AU20" s="114"/>
      <c r="AV20" s="115"/>
      <c r="AW20" s="116"/>
      <c r="AX20" s="116"/>
      <c r="AY20" s="116"/>
      <c r="AZ20" s="116"/>
      <c r="BA20" s="116"/>
      <c r="BB20" s="116"/>
      <c r="BC20" s="117"/>
      <c r="BD20" s="117"/>
      <c r="BE20" s="117"/>
      <c r="BF20" s="118">
        <v>2.7000000000000024E-2</v>
      </c>
      <c r="BG20" s="118"/>
      <c r="BH20" s="118"/>
      <c r="BI20" s="221" t="s">
        <v>100</v>
      </c>
    </row>
    <row r="21" spans="1:61" s="259" customFormat="1" ht="15.75">
      <c r="A21" s="315">
        <f t="shared" ref="A21:A29" si="7">+A20+1</f>
        <v>10</v>
      </c>
      <c r="B21" s="97">
        <v>807</v>
      </c>
      <c r="C21" s="254" t="s">
        <v>153</v>
      </c>
      <c r="D21" s="99" t="s">
        <v>105</v>
      </c>
      <c r="E21" s="99">
        <v>3.8</v>
      </c>
      <c r="F21" s="100">
        <v>4</v>
      </c>
      <c r="G21" s="101">
        <v>0</v>
      </c>
      <c r="H21" s="101">
        <v>0.54347826086956519</v>
      </c>
      <c r="I21" s="101">
        <v>1.0869565217391304</v>
      </c>
      <c r="J21" s="101">
        <v>8.0434782608695645</v>
      </c>
      <c r="K21" s="101">
        <v>14.891304347826088</v>
      </c>
      <c r="L21" s="101">
        <v>9.0217391304347831</v>
      </c>
      <c r="M21" s="101">
        <v>8.4782608695652169</v>
      </c>
      <c r="N21" s="101">
        <v>9.7826086956521738</v>
      </c>
      <c r="O21" s="101">
        <v>14.130434782608695</v>
      </c>
      <c r="P21" s="101">
        <v>14.521739130434788</v>
      </c>
      <c r="Q21" s="101">
        <v>7.5</v>
      </c>
      <c r="R21" s="101">
        <v>4.5</v>
      </c>
      <c r="S21" s="101">
        <v>7.5</v>
      </c>
      <c r="T21" s="255"/>
      <c r="U21" s="255"/>
      <c r="V21" s="103"/>
      <c r="W21" s="103"/>
      <c r="X21" s="255"/>
      <c r="Y21" s="255"/>
      <c r="Z21" s="256"/>
      <c r="AA21" s="103"/>
      <c r="AB21" s="255">
        <v>2.71</v>
      </c>
      <c r="AC21" s="103"/>
      <c r="AD21" s="103"/>
      <c r="AE21" s="105"/>
      <c r="AF21" s="256"/>
      <c r="AG21" s="256"/>
      <c r="AH21" s="256"/>
      <c r="AI21" s="256"/>
      <c r="AJ21" s="257"/>
      <c r="AK21" s="257"/>
      <c r="AL21" s="257"/>
      <c r="AM21" s="258"/>
      <c r="AN21" s="256"/>
      <c r="AO21" s="242"/>
      <c r="AP21" s="110"/>
      <c r="AQ21" s="111"/>
      <c r="AR21" s="112"/>
      <c r="AS21" s="110"/>
      <c r="AT21" s="113"/>
      <c r="AU21" s="97"/>
      <c r="AV21" s="119"/>
      <c r="AW21" s="116"/>
      <c r="AX21" s="116"/>
      <c r="AY21" s="116"/>
      <c r="AZ21" s="116"/>
      <c r="BA21" s="116"/>
      <c r="BB21" s="116"/>
      <c r="BC21" s="117"/>
      <c r="BD21" s="117"/>
      <c r="BE21" s="117"/>
      <c r="BF21" s="118"/>
      <c r="BG21" s="118"/>
      <c r="BH21" s="118"/>
      <c r="BI21" s="221" t="s">
        <v>138</v>
      </c>
    </row>
    <row r="22" spans="1:61" s="259" customFormat="1" ht="15.75">
      <c r="A22" s="315">
        <f t="shared" si="7"/>
        <v>11</v>
      </c>
      <c r="B22" s="97">
        <v>821</v>
      </c>
      <c r="C22" s="254" t="s">
        <v>154</v>
      </c>
      <c r="D22" s="99" t="s">
        <v>155</v>
      </c>
      <c r="E22" s="99">
        <v>1.8</v>
      </c>
      <c r="F22" s="100">
        <v>2</v>
      </c>
      <c r="G22" s="101">
        <v>0</v>
      </c>
      <c r="H22" s="101">
        <v>0</v>
      </c>
      <c r="I22" s="101">
        <v>0</v>
      </c>
      <c r="J22" s="101">
        <v>7.8651685393258424</v>
      </c>
      <c r="K22" s="101">
        <v>14.606741573033707</v>
      </c>
      <c r="L22" s="101">
        <v>7.7528089887640448</v>
      </c>
      <c r="M22" s="101">
        <v>10.224719101123595</v>
      </c>
      <c r="N22" s="101">
        <v>6.404494382022472</v>
      </c>
      <c r="O22" s="101">
        <v>13.48314606741573</v>
      </c>
      <c r="P22" s="101">
        <v>17.662921348314619</v>
      </c>
      <c r="Q22" s="101">
        <v>10</v>
      </c>
      <c r="R22" s="101">
        <v>4</v>
      </c>
      <c r="S22" s="101">
        <v>8</v>
      </c>
      <c r="T22" s="255"/>
      <c r="U22" s="255"/>
      <c r="V22" s="103"/>
      <c r="W22" s="103"/>
      <c r="X22" s="255"/>
      <c r="Y22" s="255"/>
      <c r="Z22" s="256"/>
      <c r="AA22" s="103"/>
      <c r="AB22" s="255">
        <v>2.7</v>
      </c>
      <c r="AC22" s="103"/>
      <c r="AD22" s="103"/>
      <c r="AE22" s="105"/>
      <c r="AF22" s="256"/>
      <c r="AG22" s="256"/>
      <c r="AH22" s="256"/>
      <c r="AI22" s="256"/>
      <c r="AJ22" s="257"/>
      <c r="AK22" s="257"/>
      <c r="AL22" s="257"/>
      <c r="AM22" s="258"/>
      <c r="AN22" s="256"/>
      <c r="AO22" s="242"/>
      <c r="AP22" s="110"/>
      <c r="AQ22" s="111"/>
      <c r="AR22" s="242"/>
      <c r="AS22" s="110"/>
      <c r="AT22" s="113"/>
      <c r="AU22" s="97"/>
      <c r="AV22" s="119"/>
      <c r="AW22" s="116"/>
      <c r="AX22" s="116"/>
      <c r="AY22" s="116"/>
      <c r="AZ22" s="116"/>
      <c r="BA22" s="116"/>
      <c r="BB22" s="116"/>
      <c r="BC22" s="117"/>
      <c r="BD22" s="117"/>
      <c r="BE22" s="117"/>
      <c r="BF22" s="118"/>
      <c r="BG22" s="118"/>
      <c r="BH22" s="118"/>
      <c r="BI22" s="221" t="s">
        <v>156</v>
      </c>
    </row>
    <row r="23" spans="1:61" s="259" customFormat="1" ht="15.75">
      <c r="A23" s="315">
        <f t="shared" si="7"/>
        <v>12</v>
      </c>
      <c r="B23" s="97">
        <v>822</v>
      </c>
      <c r="C23" s="254" t="s">
        <v>154</v>
      </c>
      <c r="D23" s="99" t="s">
        <v>97</v>
      </c>
      <c r="E23" s="99">
        <v>3.8</v>
      </c>
      <c r="F23" s="100">
        <v>4</v>
      </c>
      <c r="G23" s="101">
        <v>0</v>
      </c>
      <c r="H23" s="101">
        <v>0</v>
      </c>
      <c r="I23" s="101">
        <v>0</v>
      </c>
      <c r="J23" s="101">
        <v>7.7173913043478262</v>
      </c>
      <c r="K23" s="101">
        <v>15.326086956521738</v>
      </c>
      <c r="L23" s="101">
        <v>8.804347826086957</v>
      </c>
      <c r="M23" s="101">
        <v>9.7826086956521738</v>
      </c>
      <c r="N23" s="101">
        <v>6.6304347826086953</v>
      </c>
      <c r="O23" s="101">
        <v>13.260869565217391</v>
      </c>
      <c r="P23" s="101">
        <v>16.978260869565226</v>
      </c>
      <c r="Q23" s="101">
        <v>11</v>
      </c>
      <c r="R23" s="101">
        <v>4</v>
      </c>
      <c r="S23" s="101">
        <v>6.5</v>
      </c>
      <c r="T23" s="255">
        <v>34.03</v>
      </c>
      <c r="U23" s="255">
        <v>23.5</v>
      </c>
      <c r="V23" s="103">
        <v>10.530000000000001</v>
      </c>
      <c r="W23" s="103">
        <v>0.08</v>
      </c>
      <c r="X23" s="255">
        <v>24.29</v>
      </c>
      <c r="Y23" s="255">
        <v>1.99</v>
      </c>
      <c r="Z23" s="104">
        <f t="shared" ref="Z23:Z26" si="8">+AA23*(1+X23/AD23)</f>
        <v>2.0117647058823529</v>
      </c>
      <c r="AA23" s="103">
        <v>1.6</v>
      </c>
      <c r="AB23" s="255">
        <v>2.72</v>
      </c>
      <c r="AC23" s="103">
        <v>41.18</v>
      </c>
      <c r="AD23" s="103">
        <v>94.384</v>
      </c>
      <c r="AE23" s="105">
        <v>0.7</v>
      </c>
      <c r="AF23" s="256"/>
      <c r="AG23" s="256"/>
      <c r="AH23" s="256"/>
      <c r="AI23" s="256"/>
      <c r="AJ23" s="257"/>
      <c r="AK23" s="257"/>
      <c r="AL23" s="257"/>
      <c r="AM23" s="258"/>
      <c r="AN23" s="256"/>
      <c r="AO23" s="242">
        <v>0.34226000000000045</v>
      </c>
      <c r="AP23" s="110">
        <v>22</v>
      </c>
      <c r="AQ23" s="111">
        <v>12</v>
      </c>
      <c r="AR23" s="112">
        <v>0.26300000000000001</v>
      </c>
      <c r="AS23" s="110">
        <v>18</v>
      </c>
      <c r="AT23" s="113">
        <v>10</v>
      </c>
      <c r="AU23" s="165">
        <v>1.5049999999999999</v>
      </c>
      <c r="AV23" s="167">
        <v>0</v>
      </c>
      <c r="AW23" s="116"/>
      <c r="AX23" s="116"/>
      <c r="AY23" s="116"/>
      <c r="AZ23" s="116"/>
      <c r="BA23" s="116"/>
      <c r="BB23" s="116"/>
      <c r="BC23" s="117"/>
      <c r="BD23" s="117"/>
      <c r="BE23" s="117"/>
      <c r="BF23" s="118">
        <v>2.6000000000000023E-2</v>
      </c>
      <c r="BG23" s="118"/>
      <c r="BH23" s="118"/>
      <c r="BI23" s="221" t="s">
        <v>104</v>
      </c>
    </row>
    <row r="24" spans="1:61" s="259" customFormat="1" ht="15.75">
      <c r="A24" s="315">
        <f t="shared" si="7"/>
        <v>13</v>
      </c>
      <c r="B24" s="97">
        <v>1012</v>
      </c>
      <c r="C24" s="254" t="s">
        <v>157</v>
      </c>
      <c r="D24" s="99" t="s">
        <v>87</v>
      </c>
      <c r="E24" s="99">
        <v>1.8</v>
      </c>
      <c r="F24" s="99">
        <v>2</v>
      </c>
      <c r="G24" s="101">
        <v>0</v>
      </c>
      <c r="H24" s="101">
        <v>0</v>
      </c>
      <c r="I24" s="101">
        <v>8.5567010309278366</v>
      </c>
      <c r="J24" s="101">
        <v>7.1134020618556697</v>
      </c>
      <c r="K24" s="101">
        <v>12.88659793814433</v>
      </c>
      <c r="L24" s="101">
        <v>4.1237113402061851</v>
      </c>
      <c r="M24" s="101">
        <v>7.3195876288659791</v>
      </c>
      <c r="N24" s="101">
        <v>13.195876288659793</v>
      </c>
      <c r="O24" s="101">
        <v>12.88659793814433</v>
      </c>
      <c r="P24" s="101">
        <v>13.417525773195862</v>
      </c>
      <c r="Q24" s="101">
        <v>9.5</v>
      </c>
      <c r="R24" s="101">
        <v>4</v>
      </c>
      <c r="S24" s="101">
        <v>7</v>
      </c>
      <c r="T24" s="255">
        <v>37.67</v>
      </c>
      <c r="U24" s="255">
        <v>26.06</v>
      </c>
      <c r="V24" s="103">
        <v>11.610000000000003</v>
      </c>
      <c r="W24" s="103">
        <v>0.1</v>
      </c>
      <c r="X24" s="255">
        <v>27.27</v>
      </c>
      <c r="Y24" s="255">
        <v>1.92</v>
      </c>
      <c r="Z24" s="104">
        <f t="shared" si="8"/>
        <v>1.9529704797047973</v>
      </c>
      <c r="AA24" s="103">
        <v>1.51</v>
      </c>
      <c r="AB24" s="255">
        <v>2.71</v>
      </c>
      <c r="AC24" s="103">
        <v>44.29</v>
      </c>
      <c r="AD24" s="103">
        <v>92.958113207547157</v>
      </c>
      <c r="AE24" s="105">
        <v>0.79500000000000004</v>
      </c>
      <c r="AF24" s="256"/>
      <c r="AG24" s="256"/>
      <c r="AH24" s="256"/>
      <c r="AI24" s="256"/>
      <c r="AJ24" s="257"/>
      <c r="AK24" s="257"/>
      <c r="AL24" s="257"/>
      <c r="AM24" s="258"/>
      <c r="AN24" s="256"/>
      <c r="AO24" s="242">
        <v>0.34</v>
      </c>
      <c r="AP24" s="110">
        <v>22</v>
      </c>
      <c r="AQ24" s="113">
        <v>23</v>
      </c>
      <c r="AR24" s="112">
        <v>0.29599999999999999</v>
      </c>
      <c r="AS24" s="110">
        <v>19</v>
      </c>
      <c r="AT24" s="113">
        <v>19</v>
      </c>
      <c r="AU24" s="97"/>
      <c r="AV24" s="119"/>
      <c r="AW24" s="116"/>
      <c r="AX24" s="116"/>
      <c r="AY24" s="116"/>
      <c r="AZ24" s="116"/>
      <c r="BA24" s="116"/>
      <c r="BB24" s="116"/>
      <c r="BC24" s="117"/>
      <c r="BD24" s="117"/>
      <c r="BE24" s="117"/>
      <c r="BF24" s="118">
        <v>2.5000000000000022E-2</v>
      </c>
      <c r="BG24" s="118"/>
      <c r="BH24" s="118"/>
      <c r="BI24" s="221" t="s">
        <v>158</v>
      </c>
    </row>
    <row r="25" spans="1:61" s="259" customFormat="1" ht="15.75">
      <c r="A25" s="315">
        <f t="shared" si="7"/>
        <v>14</v>
      </c>
      <c r="B25" s="97">
        <v>1013</v>
      </c>
      <c r="C25" s="254" t="s">
        <v>157</v>
      </c>
      <c r="D25" s="99" t="s">
        <v>97</v>
      </c>
      <c r="E25" s="99">
        <v>3.8</v>
      </c>
      <c r="F25" s="99">
        <v>4</v>
      </c>
      <c r="G25" s="101">
        <v>0</v>
      </c>
      <c r="H25" s="101">
        <v>0</v>
      </c>
      <c r="I25" s="101">
        <v>9.0425531914893611</v>
      </c>
      <c r="J25" s="101">
        <v>8.2978723404255312</v>
      </c>
      <c r="K25" s="101">
        <v>12.340425531914894</v>
      </c>
      <c r="L25" s="101">
        <v>5.8510638297872344</v>
      </c>
      <c r="M25" s="101">
        <v>5</v>
      </c>
      <c r="N25" s="101">
        <v>13.085106382978724</v>
      </c>
      <c r="O25" s="101">
        <v>12.446808510638299</v>
      </c>
      <c r="P25" s="101">
        <v>13.936170212765965</v>
      </c>
      <c r="Q25" s="101">
        <v>10.5</v>
      </c>
      <c r="R25" s="101">
        <v>3</v>
      </c>
      <c r="S25" s="101">
        <v>6.5</v>
      </c>
      <c r="T25" s="255">
        <v>38</v>
      </c>
      <c r="U25" s="255">
        <v>26.41</v>
      </c>
      <c r="V25" s="103">
        <v>11.59</v>
      </c>
      <c r="W25" s="103">
        <v>0.16</v>
      </c>
      <c r="X25" s="255">
        <v>28.27</v>
      </c>
      <c r="Y25" s="255">
        <v>1.94</v>
      </c>
      <c r="Z25" s="104">
        <f t="shared" si="8"/>
        <v>1.9546727941176469</v>
      </c>
      <c r="AA25" s="103">
        <v>1.51</v>
      </c>
      <c r="AB25" s="255">
        <v>2.72</v>
      </c>
      <c r="AC25" s="103">
        <v>44.48</v>
      </c>
      <c r="AD25" s="103">
        <v>95.998002496878897</v>
      </c>
      <c r="AE25" s="105">
        <v>0.80100000000000005</v>
      </c>
      <c r="AF25" s="256"/>
      <c r="AG25" s="256"/>
      <c r="AH25" s="256"/>
      <c r="AI25" s="256"/>
      <c r="AJ25" s="257"/>
      <c r="AK25" s="257"/>
      <c r="AL25" s="257"/>
      <c r="AM25" s="258"/>
      <c r="AN25" s="256"/>
      <c r="AO25" s="242">
        <v>0.313</v>
      </c>
      <c r="AP25" s="110">
        <v>24</v>
      </c>
      <c r="AQ25" s="113">
        <v>3</v>
      </c>
      <c r="AR25" s="112">
        <v>0.27200000000000002</v>
      </c>
      <c r="AS25" s="110">
        <v>20</v>
      </c>
      <c r="AT25" s="113">
        <v>3</v>
      </c>
      <c r="AU25" s="97"/>
      <c r="AV25" s="119"/>
      <c r="AW25" s="116"/>
      <c r="AX25" s="116"/>
      <c r="AY25" s="116"/>
      <c r="AZ25" s="116"/>
      <c r="BA25" s="116"/>
      <c r="BB25" s="116"/>
      <c r="BC25" s="117"/>
      <c r="BD25" s="117"/>
      <c r="BE25" s="117"/>
      <c r="BF25" s="118">
        <v>2.6000000000000023E-2</v>
      </c>
      <c r="BG25" s="118"/>
      <c r="BH25" s="118"/>
      <c r="BI25" s="221" t="s">
        <v>158</v>
      </c>
    </row>
    <row r="26" spans="1:61" s="259" customFormat="1" ht="15.75">
      <c r="A26" s="315">
        <f t="shared" si="7"/>
        <v>15</v>
      </c>
      <c r="B26" s="97">
        <v>1027</v>
      </c>
      <c r="C26" s="254" t="s">
        <v>159</v>
      </c>
      <c r="D26" s="99" t="s">
        <v>87</v>
      </c>
      <c r="E26" s="99">
        <v>1.8</v>
      </c>
      <c r="F26" s="99">
        <v>2</v>
      </c>
      <c r="G26" s="101">
        <v>0</v>
      </c>
      <c r="H26" s="101">
        <v>0.61855670103092786</v>
      </c>
      <c r="I26" s="101">
        <v>11.237113402061855</v>
      </c>
      <c r="J26" s="101">
        <v>11.134020618556701</v>
      </c>
      <c r="K26" s="101">
        <v>13.917525773195877</v>
      </c>
      <c r="L26" s="101">
        <v>7.731958762886598</v>
      </c>
      <c r="M26" s="101">
        <v>9.2783505154639183</v>
      </c>
      <c r="N26" s="101">
        <v>10.309278350515465</v>
      </c>
      <c r="O26" s="101">
        <v>15.360824742268042</v>
      </c>
      <c r="P26" s="101">
        <v>4.7061855670103085</v>
      </c>
      <c r="Q26" s="101">
        <v>7</v>
      </c>
      <c r="R26" s="101">
        <v>3.5</v>
      </c>
      <c r="S26" s="101">
        <v>5</v>
      </c>
      <c r="T26" s="255">
        <v>36.1</v>
      </c>
      <c r="U26" s="255">
        <v>22.81</v>
      </c>
      <c r="V26" s="103">
        <v>13.290000000000003</v>
      </c>
      <c r="W26" s="103">
        <v>0.23</v>
      </c>
      <c r="X26" s="255">
        <v>25.89</v>
      </c>
      <c r="Y26" s="255">
        <v>1.93</v>
      </c>
      <c r="Z26" s="104">
        <f t="shared" si="8"/>
        <v>1.9611301115241635</v>
      </c>
      <c r="AA26" s="103">
        <v>1.53</v>
      </c>
      <c r="AB26" s="255">
        <v>2.69</v>
      </c>
      <c r="AC26" s="103">
        <v>43.12</v>
      </c>
      <c r="AD26" s="103">
        <v>91.878759894459094</v>
      </c>
      <c r="AE26" s="105">
        <v>0.75800000000000001</v>
      </c>
      <c r="AF26" s="256"/>
      <c r="AG26" s="256"/>
      <c r="AH26" s="256"/>
      <c r="AI26" s="256"/>
      <c r="AJ26" s="257"/>
      <c r="AK26" s="257"/>
      <c r="AL26" s="257"/>
      <c r="AM26" s="258"/>
      <c r="AN26" s="256"/>
      <c r="AO26" s="242">
        <v>0.33400000000000002</v>
      </c>
      <c r="AP26" s="110">
        <v>21</v>
      </c>
      <c r="AQ26" s="113">
        <v>15</v>
      </c>
      <c r="AR26" s="112">
        <v>0.28100000000000003</v>
      </c>
      <c r="AS26" s="110">
        <v>18</v>
      </c>
      <c r="AT26" s="113">
        <v>12</v>
      </c>
      <c r="AU26" s="97"/>
      <c r="AV26" s="119"/>
      <c r="AW26" s="116"/>
      <c r="AX26" s="116"/>
      <c r="AY26" s="116"/>
      <c r="AZ26" s="116"/>
      <c r="BA26" s="116"/>
      <c r="BB26" s="116"/>
      <c r="BC26" s="117"/>
      <c r="BD26" s="117"/>
      <c r="BE26" s="117"/>
      <c r="BF26" s="118">
        <v>2.4000000000000021E-2</v>
      </c>
      <c r="BG26" s="118"/>
      <c r="BH26" s="118"/>
      <c r="BI26" s="221" t="s">
        <v>100</v>
      </c>
    </row>
    <row r="27" spans="1:61" s="17" customFormat="1" ht="15.75">
      <c r="A27" s="315">
        <f t="shared" si="7"/>
        <v>16</v>
      </c>
      <c r="B27" s="97">
        <v>913</v>
      </c>
      <c r="C27" s="98" t="s">
        <v>161</v>
      </c>
      <c r="D27" s="99" t="s">
        <v>87</v>
      </c>
      <c r="E27" s="99">
        <v>1.8</v>
      </c>
      <c r="F27" s="100">
        <v>2</v>
      </c>
      <c r="G27" s="101">
        <v>0</v>
      </c>
      <c r="H27" s="101">
        <v>0</v>
      </c>
      <c r="I27" s="101">
        <v>0</v>
      </c>
      <c r="J27" s="101">
        <v>6.6326530612244898</v>
      </c>
      <c r="K27" s="101">
        <v>13.877551020408163</v>
      </c>
      <c r="L27" s="101">
        <v>8.5714285714285712</v>
      </c>
      <c r="M27" s="101">
        <v>9.6938775510204085</v>
      </c>
      <c r="N27" s="101">
        <v>10.204081632653061</v>
      </c>
      <c r="O27" s="101">
        <v>16.326530612244898</v>
      </c>
      <c r="P27" s="101">
        <v>14.193877551020421</v>
      </c>
      <c r="Q27" s="101">
        <v>9.5</v>
      </c>
      <c r="R27" s="101">
        <v>3</v>
      </c>
      <c r="S27" s="101">
        <v>8</v>
      </c>
      <c r="T27" s="102">
        <v>33.03</v>
      </c>
      <c r="U27" s="102">
        <v>22.07</v>
      </c>
      <c r="V27" s="103">
        <v>10.96</v>
      </c>
      <c r="W27" s="103">
        <v>0.12</v>
      </c>
      <c r="X27" s="102">
        <v>23.35</v>
      </c>
      <c r="Y27" s="102">
        <v>2</v>
      </c>
      <c r="Z27" s="121">
        <v>2.0264835164835167</v>
      </c>
      <c r="AA27" s="103">
        <v>1.62</v>
      </c>
      <c r="AB27" s="102">
        <v>2.73</v>
      </c>
      <c r="AC27" s="103">
        <v>40.65</v>
      </c>
      <c r="AD27" s="103">
        <v>93.059124087591243</v>
      </c>
      <c r="AE27" s="105">
        <v>0.68500000000000005</v>
      </c>
      <c r="AF27" s="106"/>
      <c r="AG27" s="106"/>
      <c r="AH27" s="106"/>
      <c r="AI27" s="106"/>
      <c r="AJ27" s="107"/>
      <c r="AK27" s="107"/>
      <c r="AL27" s="107"/>
      <c r="AM27" s="108"/>
      <c r="AN27" s="106"/>
      <c r="AO27" s="109">
        <v>0.29859199999999975</v>
      </c>
      <c r="AP27" s="110">
        <v>23</v>
      </c>
      <c r="AQ27" s="111">
        <v>44</v>
      </c>
      <c r="AR27" s="109">
        <v>0.249</v>
      </c>
      <c r="AS27" s="110">
        <v>19</v>
      </c>
      <c r="AT27" s="113">
        <v>37</v>
      </c>
      <c r="AU27" s="97"/>
      <c r="AV27" s="119"/>
      <c r="AW27" s="116"/>
      <c r="AX27" s="116"/>
      <c r="AY27" s="116"/>
      <c r="AZ27" s="116"/>
      <c r="BA27" s="116"/>
      <c r="BB27" s="116"/>
      <c r="BC27" s="117"/>
      <c r="BD27" s="117"/>
      <c r="BE27" s="117"/>
      <c r="BF27" s="118">
        <v>2.6000000000000023E-2</v>
      </c>
      <c r="BG27" s="118"/>
      <c r="BH27" s="118"/>
      <c r="BI27" s="221" t="s">
        <v>107</v>
      </c>
    </row>
    <row r="28" spans="1:61" s="17" customFormat="1" ht="15.75">
      <c r="A28" s="315">
        <f t="shared" si="7"/>
        <v>17</v>
      </c>
      <c r="B28" s="97">
        <v>914</v>
      </c>
      <c r="C28" s="98" t="s">
        <v>161</v>
      </c>
      <c r="D28" s="99" t="s">
        <v>105</v>
      </c>
      <c r="E28" s="99">
        <v>3.8</v>
      </c>
      <c r="F28" s="100">
        <v>4</v>
      </c>
      <c r="G28" s="101">
        <v>0</v>
      </c>
      <c r="H28" s="101">
        <v>0</v>
      </c>
      <c r="I28" s="101">
        <v>12.061855670103093</v>
      </c>
      <c r="J28" s="101">
        <v>7.0103092783505154</v>
      </c>
      <c r="K28" s="101">
        <v>13.195876288659793</v>
      </c>
      <c r="L28" s="101">
        <v>4.6391752577319592</v>
      </c>
      <c r="M28" s="101">
        <v>8.2474226804123703</v>
      </c>
      <c r="N28" s="101">
        <v>12.474226804123711</v>
      </c>
      <c r="O28" s="101">
        <v>11.546391752577319</v>
      </c>
      <c r="P28" s="101">
        <v>12.824742268041248</v>
      </c>
      <c r="Q28" s="101">
        <v>8</v>
      </c>
      <c r="R28" s="101">
        <v>4</v>
      </c>
      <c r="S28" s="101">
        <v>6</v>
      </c>
      <c r="T28" s="102"/>
      <c r="U28" s="102"/>
      <c r="V28" s="103"/>
      <c r="W28" s="103"/>
      <c r="X28" s="102"/>
      <c r="Y28" s="102"/>
      <c r="Z28" s="106"/>
      <c r="AA28" s="103"/>
      <c r="AB28" s="102">
        <v>2.7</v>
      </c>
      <c r="AC28" s="103"/>
      <c r="AD28" s="103"/>
      <c r="AE28" s="105"/>
      <c r="AF28" s="106"/>
      <c r="AG28" s="106"/>
      <c r="AH28" s="106"/>
      <c r="AI28" s="106"/>
      <c r="AJ28" s="107"/>
      <c r="AK28" s="107"/>
      <c r="AL28" s="107"/>
      <c r="AM28" s="108"/>
      <c r="AN28" s="106"/>
      <c r="AO28" s="109"/>
      <c r="AP28" s="110"/>
      <c r="AQ28" s="111"/>
      <c r="AR28" s="112"/>
      <c r="AS28" s="110"/>
      <c r="AT28" s="113"/>
      <c r="AU28" s="97"/>
      <c r="AV28" s="119"/>
      <c r="AW28" s="116"/>
      <c r="AX28" s="116"/>
      <c r="AY28" s="116"/>
      <c r="AZ28" s="116"/>
      <c r="BA28" s="116"/>
      <c r="BB28" s="116"/>
      <c r="BC28" s="117"/>
      <c r="BD28" s="117"/>
      <c r="BE28" s="117"/>
      <c r="BF28" s="118"/>
      <c r="BG28" s="118"/>
      <c r="BH28" s="118"/>
      <c r="BI28" s="221" t="s">
        <v>100</v>
      </c>
    </row>
    <row r="29" spans="1:61" s="17" customFormat="1" ht="15.75">
      <c r="A29" s="316">
        <f t="shared" si="7"/>
        <v>18</v>
      </c>
      <c r="B29" s="122">
        <v>1115</v>
      </c>
      <c r="C29" s="123" t="s">
        <v>162</v>
      </c>
      <c r="D29" s="124" t="s">
        <v>87</v>
      </c>
      <c r="E29" s="124">
        <v>1.8</v>
      </c>
      <c r="F29" s="124">
        <v>2</v>
      </c>
      <c r="G29" s="125">
        <v>0</v>
      </c>
      <c r="H29" s="125">
        <v>0</v>
      </c>
      <c r="I29" s="125">
        <v>8.75</v>
      </c>
      <c r="J29" s="125">
        <v>10</v>
      </c>
      <c r="K29" s="125">
        <v>11.354166666666666</v>
      </c>
      <c r="L29" s="125">
        <v>6.145833333333333</v>
      </c>
      <c r="M29" s="125">
        <v>6.458333333333333</v>
      </c>
      <c r="N29" s="125">
        <v>13.541666666666666</v>
      </c>
      <c r="O29" s="125">
        <v>12.1875</v>
      </c>
      <c r="P29" s="125">
        <v>10.562499999999993</v>
      </c>
      <c r="Q29" s="125">
        <v>10.5</v>
      </c>
      <c r="R29" s="125">
        <v>3</v>
      </c>
      <c r="S29" s="125">
        <v>7.5</v>
      </c>
      <c r="T29" s="126">
        <v>34.56</v>
      </c>
      <c r="U29" s="126">
        <v>20.149999999999999</v>
      </c>
      <c r="V29" s="127">
        <v>14.410000000000004</v>
      </c>
      <c r="W29" s="127">
        <v>0.05</v>
      </c>
      <c r="X29" s="126">
        <f>AVERAGE($X$20:$X$28)</f>
        <v>25.279999999999998</v>
      </c>
      <c r="Y29" s="126">
        <f>AVERAGE($Y$20:$Y$28)</f>
        <v>1.9583333333333333</v>
      </c>
      <c r="Z29" s="128">
        <v>2.0264835164835167</v>
      </c>
      <c r="AA29" s="127">
        <v>1.64</v>
      </c>
      <c r="AB29" s="126">
        <v>2.71</v>
      </c>
      <c r="AC29" s="127">
        <v>39.47</v>
      </c>
      <c r="AD29" s="127">
        <v>86.786503067484645</v>
      </c>
      <c r="AE29" s="129">
        <v>0.65200000000000002</v>
      </c>
      <c r="AF29" s="130"/>
      <c r="AG29" s="130"/>
      <c r="AH29" s="130"/>
      <c r="AI29" s="130"/>
      <c r="AJ29" s="131"/>
      <c r="AK29" s="131"/>
      <c r="AL29" s="131"/>
      <c r="AM29" s="132"/>
      <c r="AN29" s="130"/>
      <c r="AO29" s="133">
        <v>0.35782666666666663</v>
      </c>
      <c r="AP29" s="134">
        <v>24</v>
      </c>
      <c r="AQ29" s="135">
        <v>38</v>
      </c>
      <c r="AR29" s="133">
        <v>0.29799999999999999</v>
      </c>
      <c r="AS29" s="134">
        <v>20</v>
      </c>
      <c r="AT29" s="135">
        <v>32</v>
      </c>
      <c r="AU29" s="122"/>
      <c r="AV29" s="136"/>
      <c r="AW29" s="137"/>
      <c r="AX29" s="137"/>
      <c r="AY29" s="137"/>
      <c r="AZ29" s="137"/>
      <c r="BA29" s="137"/>
      <c r="BB29" s="137"/>
      <c r="BC29" s="138"/>
      <c r="BD29" s="138"/>
      <c r="BE29" s="138"/>
      <c r="BF29" s="139">
        <v>2.1000000000000019E-2</v>
      </c>
      <c r="BG29" s="139"/>
      <c r="BH29" s="139"/>
      <c r="BI29" s="229" t="s">
        <v>163</v>
      </c>
    </row>
    <row r="30" spans="1:61" s="17" customFormat="1" ht="18">
      <c r="A30" s="495" t="s">
        <v>118</v>
      </c>
      <c r="B30" s="496"/>
      <c r="C30" s="497"/>
      <c r="D30" s="514" t="s">
        <v>88</v>
      </c>
      <c r="E30" s="514"/>
      <c r="F30" s="514"/>
      <c r="G30" s="291"/>
      <c r="H30" s="292">
        <f>AVERAGE(H19:H29)</f>
        <v>0.25906063904719218</v>
      </c>
      <c r="I30" s="292">
        <f t="shared" ref="I30:S30" si="9">AVERAGE(I19:I29)</f>
        <v>5.6812201431420943</v>
      </c>
      <c r="J30" s="292">
        <f t="shared" si="9"/>
        <v>8.099001885425583</v>
      </c>
      <c r="K30" s="292">
        <f t="shared" si="9"/>
        <v>13.954107017752033</v>
      </c>
      <c r="L30" s="292">
        <f t="shared" si="9"/>
        <v>7.2232048958042263</v>
      </c>
      <c r="M30" s="292">
        <f t="shared" si="9"/>
        <v>8.2796879062585074</v>
      </c>
      <c r="N30" s="292">
        <f t="shared" si="9"/>
        <v>10.351775657058091</v>
      </c>
      <c r="O30" s="292">
        <f t="shared" si="9"/>
        <v>13.784463997374063</v>
      </c>
      <c r="P30" s="292">
        <f t="shared" si="9"/>
        <v>12.554102864687023</v>
      </c>
      <c r="Q30" s="292">
        <f t="shared" si="9"/>
        <v>9.3181818181818183</v>
      </c>
      <c r="R30" s="292">
        <f t="shared" si="9"/>
        <v>3.5909090909090908</v>
      </c>
      <c r="S30" s="292">
        <f t="shared" si="9"/>
        <v>6.9090909090909092</v>
      </c>
      <c r="T30" s="293">
        <f>AVERAGE($T$19:$T$29)</f>
        <v>34.698750000000004</v>
      </c>
      <c r="U30" s="293">
        <f>AVERAGE($U$19:$U$29)</f>
        <v>22.684999999999999</v>
      </c>
      <c r="V30" s="293">
        <f>AVERAGE(V19:V29)</f>
        <v>12.013750000000002</v>
      </c>
      <c r="W30" s="293">
        <f>AVERAGE(W20:W29)</f>
        <v>0.12857142857142859</v>
      </c>
      <c r="X30" s="293">
        <f>AVERAGE($X$19:$X$29)</f>
        <v>25.279999999999998</v>
      </c>
      <c r="Y30" s="293">
        <f>AVERAGE($Y$19:$Y$29)</f>
        <v>1.9583333333333335</v>
      </c>
      <c r="Z30" s="294">
        <f>AVERAGE(Z20:Z29)</f>
        <v>1.9921581935256092</v>
      </c>
      <c r="AA30" s="293">
        <f>AVERAGE(AA20:AA29)</f>
        <v>1.5742857142857143</v>
      </c>
      <c r="AB30" s="293">
        <f>AVERAGE($AB$19:$AB$29)</f>
        <v>2.7080000000000002</v>
      </c>
      <c r="AC30" s="293">
        <f t="shared" ref="AC30:AO30" si="10">AVERAGE(AC20:AC29)</f>
        <v>41.907142857142858</v>
      </c>
      <c r="AD30" s="293">
        <f t="shared" si="10"/>
        <v>92.243811230127292</v>
      </c>
      <c r="AE30" s="295">
        <f t="shared" si="10"/>
        <v>0.7231428571428572</v>
      </c>
      <c r="AF30" s="295" t="e">
        <f t="shared" si="10"/>
        <v>#DIV/0!</v>
      </c>
      <c r="AG30" s="295" t="e">
        <f t="shared" si="10"/>
        <v>#DIV/0!</v>
      </c>
      <c r="AH30" s="295" t="e">
        <f t="shared" si="10"/>
        <v>#DIV/0!</v>
      </c>
      <c r="AI30" s="295" t="e">
        <f t="shared" si="10"/>
        <v>#DIV/0!</v>
      </c>
      <c r="AJ30" s="295" t="e">
        <f t="shared" si="10"/>
        <v>#DIV/0!</v>
      </c>
      <c r="AK30" s="295" t="e">
        <f t="shared" si="10"/>
        <v>#DIV/0!</v>
      </c>
      <c r="AL30" s="295" t="e">
        <f t="shared" si="10"/>
        <v>#DIV/0!</v>
      </c>
      <c r="AM30" s="295" t="e">
        <f t="shared" si="10"/>
        <v>#DIV/0!</v>
      </c>
      <c r="AN30" s="295" t="e">
        <f t="shared" si="10"/>
        <v>#DIV/0!</v>
      </c>
      <c r="AO30" s="295">
        <f t="shared" si="10"/>
        <v>0.33223104761904765</v>
      </c>
      <c r="AP30" s="296">
        <v>22</v>
      </c>
      <c r="AQ30" s="297">
        <v>37</v>
      </c>
      <c r="AR30" s="298">
        <f>AVERAGE(AR20:AR29)</f>
        <v>0.27742857142857147</v>
      </c>
      <c r="AS30" s="296">
        <v>19</v>
      </c>
      <c r="AT30" s="297">
        <v>0</v>
      </c>
      <c r="AU30" s="429">
        <f>+AU23</f>
        <v>1.5049999999999999</v>
      </c>
      <c r="AV30" s="299"/>
      <c r="AW30" s="299"/>
      <c r="AX30" s="299"/>
      <c r="AY30" s="299"/>
      <c r="AZ30" s="299"/>
      <c r="BA30" s="299"/>
      <c r="BB30" s="299"/>
      <c r="BC30" s="300"/>
      <c r="BD30" s="300"/>
      <c r="BE30" s="300"/>
      <c r="BF30" s="301">
        <f>AVERAGE(BF20:BF29)</f>
        <v>2.5000000000000022E-2</v>
      </c>
      <c r="BG30" s="302">
        <v>2.73</v>
      </c>
      <c r="BH30" s="303">
        <v>159</v>
      </c>
      <c r="BI30" s="512" t="s">
        <v>127</v>
      </c>
    </row>
    <row r="31" spans="1:61" s="17" customFormat="1" ht="18">
      <c r="A31" s="498"/>
      <c r="B31" s="493"/>
      <c r="C31" s="494"/>
      <c r="D31" s="515" t="s">
        <v>101</v>
      </c>
      <c r="E31" s="515"/>
      <c r="F31" s="515"/>
      <c r="G31" s="45"/>
      <c r="H31" s="4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>
        <v>2.0017064594989953</v>
      </c>
      <c r="U31" s="26">
        <v>2.1401355097282977</v>
      </c>
      <c r="V31" s="27"/>
      <c r="W31" s="27"/>
      <c r="X31" s="26">
        <v>1.5844936099587146</v>
      </c>
      <c r="Y31" s="26">
        <v>2.3416518386244662E-2</v>
      </c>
      <c r="Z31" s="46"/>
      <c r="AA31" s="27"/>
      <c r="AB31" s="26">
        <v>1.2489995996796821E-2</v>
      </c>
      <c r="AC31" s="27"/>
      <c r="AD31" s="27"/>
      <c r="AE31" s="28"/>
      <c r="AF31" s="23"/>
      <c r="AG31" s="23"/>
      <c r="AH31" s="23"/>
      <c r="AI31" s="23"/>
      <c r="AJ31" s="23"/>
      <c r="AK31" s="23"/>
      <c r="AL31" s="23"/>
      <c r="AM31" s="23"/>
      <c r="AN31" s="23"/>
      <c r="AO31" s="29"/>
      <c r="AP31" s="30"/>
      <c r="AQ31" s="31"/>
      <c r="AR31" s="32"/>
      <c r="AS31" s="30"/>
      <c r="AT31" s="31"/>
      <c r="AU31" s="23"/>
      <c r="AV31" s="23"/>
      <c r="AW31" s="23"/>
      <c r="AX31" s="23"/>
      <c r="AY31" s="23"/>
      <c r="AZ31" s="23"/>
      <c r="BA31" s="23"/>
      <c r="BB31" s="23"/>
      <c r="BC31" s="24"/>
      <c r="BD31" s="24"/>
      <c r="BE31" s="24"/>
      <c r="BF31" s="23"/>
      <c r="BG31" s="23"/>
      <c r="BH31" s="23"/>
      <c r="BI31" s="512"/>
    </row>
    <row r="32" spans="1:61" s="17" customFormat="1" ht="18">
      <c r="A32" s="499"/>
      <c r="B32" s="500"/>
      <c r="C32" s="501"/>
      <c r="D32" s="522" t="s">
        <v>102</v>
      </c>
      <c r="E32" s="522"/>
      <c r="F32" s="522"/>
      <c r="G32" s="47"/>
      <c r="H32" s="47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5">
        <f>((DEVSQ($T$19:$T$29)/10)^0.5)/(AVERAGE($T$19:$T$29))</f>
        <v>5.7688143218386688E-2</v>
      </c>
      <c r="U32" s="35">
        <f>((DEVSQ($U$19:$U$29)/10)^0.5)/(AVERAGE($U$19:$U$29))</f>
        <v>9.434143750179845E-2</v>
      </c>
      <c r="V32" s="36"/>
      <c r="W32" s="36"/>
      <c r="X32" s="35">
        <f>((DEVSQ($X$19:$X$29)/10)^0.5)/(AVERAGE($X$19:$X$29))</f>
        <v>6.2677753558493463E-2</v>
      </c>
      <c r="Y32" s="35">
        <f>((DEVSQ($Y$19:$Y$29)/10)^0.5)/(AVERAGE($Y$19:$Y$29))</f>
        <v>1.1957371090848337E-2</v>
      </c>
      <c r="Z32" s="48"/>
      <c r="AA32" s="36"/>
      <c r="AB32" s="35">
        <f>((DEVSQ($AB$19:$AB$29)/10)^0.5)/(AVERAGE($AB$19:$AB$29))</f>
        <v>4.6122584921701702E-3</v>
      </c>
      <c r="AC32" s="36"/>
      <c r="AD32" s="36"/>
      <c r="AE32" s="37"/>
      <c r="AF32" s="43"/>
      <c r="AG32" s="43"/>
      <c r="AH32" s="43"/>
      <c r="AI32" s="43"/>
      <c r="AJ32" s="43"/>
      <c r="AK32" s="43"/>
      <c r="AL32" s="43"/>
      <c r="AM32" s="43"/>
      <c r="AN32" s="43"/>
      <c r="AO32" s="38"/>
      <c r="AP32" s="39"/>
      <c r="AQ32" s="40"/>
      <c r="AR32" s="41"/>
      <c r="AS32" s="39"/>
      <c r="AT32" s="40"/>
      <c r="AU32" s="43"/>
      <c r="AV32" s="43"/>
      <c r="AW32" s="43"/>
      <c r="AX32" s="43"/>
      <c r="AY32" s="43"/>
      <c r="AZ32" s="43"/>
      <c r="BA32" s="43"/>
      <c r="BB32" s="43"/>
      <c r="BC32" s="44"/>
      <c r="BD32" s="44"/>
      <c r="BE32" s="44"/>
      <c r="BF32" s="43"/>
      <c r="BG32" s="43"/>
      <c r="BH32" s="43"/>
      <c r="BI32" s="513"/>
    </row>
    <row r="33" spans="1:62" s="259" customFormat="1" ht="15.75">
      <c r="A33" s="304">
        <f>+A29+1</f>
        <v>19</v>
      </c>
      <c r="B33" s="87">
        <v>810</v>
      </c>
      <c r="C33" s="252" t="s">
        <v>153</v>
      </c>
      <c r="D33" s="89" t="s">
        <v>116</v>
      </c>
      <c r="E33" s="89">
        <v>9.8000000000000007</v>
      </c>
      <c r="F33" s="140">
        <v>10</v>
      </c>
      <c r="G33" s="90">
        <v>0</v>
      </c>
      <c r="H33" s="90">
        <v>3.5789473684210527</v>
      </c>
      <c r="I33" s="90">
        <v>8.2105263157894743</v>
      </c>
      <c r="J33" s="90">
        <v>11.263157894736842</v>
      </c>
      <c r="K33" s="90">
        <v>10.421052631578947</v>
      </c>
      <c r="L33" s="90">
        <v>7.6842105263157894</v>
      </c>
      <c r="M33" s="90">
        <v>6.1052631578947372</v>
      </c>
      <c r="N33" s="90">
        <v>13.263157894736842</v>
      </c>
      <c r="O33" s="90">
        <v>11.789473684210526</v>
      </c>
      <c r="P33" s="90">
        <v>6.4473684210526088</v>
      </c>
      <c r="Q33" s="90">
        <v>12.5</v>
      </c>
      <c r="R33" s="90">
        <v>1</v>
      </c>
      <c r="S33" s="90">
        <v>7.7</v>
      </c>
      <c r="T33" s="307"/>
      <c r="U33" s="307"/>
      <c r="V33" s="92"/>
      <c r="W33" s="92"/>
      <c r="X33" s="307"/>
      <c r="Y33" s="307"/>
      <c r="Z33" s="317"/>
      <c r="AA33" s="92"/>
      <c r="AB33" s="307">
        <v>2.7</v>
      </c>
      <c r="AC33" s="92"/>
      <c r="AD33" s="92"/>
      <c r="AE33" s="142"/>
      <c r="AF33" s="317"/>
      <c r="AG33" s="317"/>
      <c r="AH33" s="317"/>
      <c r="AI33" s="317"/>
      <c r="AJ33" s="318"/>
      <c r="AK33" s="318"/>
      <c r="AL33" s="318"/>
      <c r="AM33" s="319"/>
      <c r="AN33" s="317"/>
      <c r="AO33" s="320"/>
      <c r="AP33" s="146"/>
      <c r="AQ33" s="147"/>
      <c r="AR33" s="148"/>
      <c r="AS33" s="146"/>
      <c r="AT33" s="149"/>
      <c r="AU33" s="87"/>
      <c r="AV33" s="150"/>
      <c r="AW33" s="151"/>
      <c r="AX33" s="151"/>
      <c r="AY33" s="151"/>
      <c r="AZ33" s="151"/>
      <c r="BA33" s="151"/>
      <c r="BB33" s="151"/>
      <c r="BC33" s="152"/>
      <c r="BD33" s="152"/>
      <c r="BE33" s="152"/>
      <c r="BF33" s="153"/>
      <c r="BG33" s="151"/>
      <c r="BH33" s="151"/>
      <c r="BI33" s="271" t="s">
        <v>100</v>
      </c>
    </row>
    <row r="34" spans="1:62" s="259" customFormat="1" ht="15.75">
      <c r="A34" s="315">
        <f>+A33+1</f>
        <v>20</v>
      </c>
      <c r="B34" s="97">
        <v>811</v>
      </c>
      <c r="C34" s="254" t="s">
        <v>153</v>
      </c>
      <c r="D34" s="154" t="s">
        <v>117</v>
      </c>
      <c r="E34" s="154">
        <v>11.8</v>
      </c>
      <c r="F34" s="155">
        <v>12</v>
      </c>
      <c r="G34" s="101">
        <v>0</v>
      </c>
      <c r="H34" s="101">
        <v>4.0625</v>
      </c>
      <c r="I34" s="101">
        <v>13.020833333333334</v>
      </c>
      <c r="J34" s="101">
        <v>7.5</v>
      </c>
      <c r="K34" s="101">
        <v>12.1875</v>
      </c>
      <c r="L34" s="101">
        <v>3.5416666666666665</v>
      </c>
      <c r="M34" s="101">
        <v>8.0208333333333339</v>
      </c>
      <c r="N34" s="101">
        <v>10.624999999999998</v>
      </c>
      <c r="O34" s="101">
        <v>10.9375</v>
      </c>
      <c r="P34" s="101">
        <v>11.104166666666671</v>
      </c>
      <c r="Q34" s="101">
        <v>9.5</v>
      </c>
      <c r="R34" s="101">
        <v>3.5</v>
      </c>
      <c r="S34" s="101">
        <v>6</v>
      </c>
      <c r="T34" s="255">
        <v>29.65</v>
      </c>
      <c r="U34" s="255"/>
      <c r="V34" s="103"/>
      <c r="W34" s="103"/>
      <c r="X34" s="255"/>
      <c r="Y34" s="255"/>
      <c r="Z34" s="256"/>
      <c r="AA34" s="103"/>
      <c r="AB34" s="255">
        <v>2.71</v>
      </c>
      <c r="AC34" s="103"/>
      <c r="AD34" s="103"/>
      <c r="AE34" s="105"/>
      <c r="AF34" s="256"/>
      <c r="AG34" s="256"/>
      <c r="AH34" s="256"/>
      <c r="AI34" s="256"/>
      <c r="AJ34" s="257"/>
      <c r="AK34" s="257"/>
      <c r="AL34" s="257"/>
      <c r="AM34" s="258"/>
      <c r="AN34" s="256"/>
      <c r="AO34" s="242"/>
      <c r="AP34" s="110"/>
      <c r="AQ34" s="111"/>
      <c r="AR34" s="156"/>
      <c r="AS34" s="157"/>
      <c r="AT34" s="158"/>
      <c r="AU34" s="159"/>
      <c r="AV34" s="160"/>
      <c r="AW34" s="116"/>
      <c r="AX34" s="116"/>
      <c r="AY34" s="116"/>
      <c r="AZ34" s="116"/>
      <c r="BA34" s="116"/>
      <c r="BB34" s="116"/>
      <c r="BC34" s="117"/>
      <c r="BD34" s="117"/>
      <c r="BE34" s="117"/>
      <c r="BF34" s="105"/>
      <c r="BG34" s="116"/>
      <c r="BH34" s="116"/>
      <c r="BI34" s="236" t="s">
        <v>158</v>
      </c>
    </row>
    <row r="35" spans="1:62" s="259" customFormat="1" ht="15.75">
      <c r="A35" s="315">
        <f>+A34+1</f>
        <v>21</v>
      </c>
      <c r="B35" s="97">
        <v>812</v>
      </c>
      <c r="C35" s="254" t="s">
        <v>153</v>
      </c>
      <c r="D35" s="154" t="s">
        <v>112</v>
      </c>
      <c r="E35" s="154">
        <v>13.8</v>
      </c>
      <c r="F35" s="155">
        <v>14</v>
      </c>
      <c r="G35" s="101">
        <v>0</v>
      </c>
      <c r="H35" s="101">
        <v>0</v>
      </c>
      <c r="I35" s="101">
        <v>9.8901098901098905</v>
      </c>
      <c r="J35" s="101">
        <v>8.3516483516483522</v>
      </c>
      <c r="K35" s="101">
        <v>12.087912087912088</v>
      </c>
      <c r="L35" s="101">
        <v>4.9450549450549453</v>
      </c>
      <c r="M35" s="101">
        <v>4.8351648351648358</v>
      </c>
      <c r="N35" s="101">
        <v>10</v>
      </c>
      <c r="O35" s="101">
        <v>12.307692307692308</v>
      </c>
      <c r="P35" s="101">
        <v>17.582417582417577</v>
      </c>
      <c r="Q35" s="101">
        <v>10.5</v>
      </c>
      <c r="R35" s="101">
        <v>3</v>
      </c>
      <c r="S35" s="101">
        <v>6.5</v>
      </c>
      <c r="T35" s="255">
        <v>32.65</v>
      </c>
      <c r="U35" s="255">
        <v>18.829999999999998</v>
      </c>
      <c r="V35" s="103">
        <v>13.82</v>
      </c>
      <c r="W35" s="103">
        <v>0.12</v>
      </c>
      <c r="X35" s="255">
        <v>20.53</v>
      </c>
      <c r="Y35" s="255">
        <v>1.97</v>
      </c>
      <c r="Z35" s="104">
        <f t="shared" ref="Z35:Z93" si="11">+AA35*(1+X35/AD35)</f>
        <v>2.0287785977859776</v>
      </c>
      <c r="AA35" s="103">
        <v>1.63</v>
      </c>
      <c r="AB35" s="255">
        <v>2.71</v>
      </c>
      <c r="AC35" s="103">
        <v>39.869999999999997</v>
      </c>
      <c r="AD35" s="103">
        <v>83.915987933634995</v>
      </c>
      <c r="AE35" s="105">
        <v>0.66300000000000003</v>
      </c>
      <c r="AF35" s="256"/>
      <c r="AG35" s="256"/>
      <c r="AH35" s="256"/>
      <c r="AI35" s="256"/>
      <c r="AJ35" s="257"/>
      <c r="AK35" s="257"/>
      <c r="AL35" s="257"/>
      <c r="AM35" s="258"/>
      <c r="AN35" s="256"/>
      <c r="AO35" s="242">
        <v>0.31318400000000013</v>
      </c>
      <c r="AP35" s="110">
        <v>23</v>
      </c>
      <c r="AQ35" s="111">
        <v>38</v>
      </c>
      <c r="AR35" s="156">
        <v>0.26100000000000001</v>
      </c>
      <c r="AS35" s="157">
        <v>19</v>
      </c>
      <c r="AT35" s="158">
        <v>32</v>
      </c>
      <c r="AU35" s="165">
        <v>2.548</v>
      </c>
      <c r="AV35" s="167">
        <v>0</v>
      </c>
      <c r="AW35" s="116"/>
      <c r="AX35" s="116"/>
      <c r="AY35" s="116"/>
      <c r="AZ35" s="116"/>
      <c r="BA35" s="116"/>
      <c r="BB35" s="116"/>
      <c r="BC35" s="117"/>
      <c r="BD35" s="117"/>
      <c r="BE35" s="117"/>
      <c r="BF35" s="105">
        <v>2.0000000000000018E-2</v>
      </c>
      <c r="BG35" s="116"/>
      <c r="BH35" s="116"/>
      <c r="BI35" s="236" t="s">
        <v>100</v>
      </c>
    </row>
    <row r="36" spans="1:62" s="259" customFormat="1" ht="15.75">
      <c r="A36" s="315">
        <f t="shared" ref="A36:A96" si="12">+A35+1</f>
        <v>22</v>
      </c>
      <c r="B36" s="97">
        <v>813</v>
      </c>
      <c r="C36" s="254" t="s">
        <v>153</v>
      </c>
      <c r="D36" s="154" t="s">
        <v>119</v>
      </c>
      <c r="E36" s="154">
        <v>15.8</v>
      </c>
      <c r="F36" s="155">
        <v>16</v>
      </c>
      <c r="G36" s="101">
        <v>0</v>
      </c>
      <c r="H36" s="101">
        <v>0.21978021978021978</v>
      </c>
      <c r="I36" s="101">
        <v>12.527472527472527</v>
      </c>
      <c r="J36" s="101">
        <v>9.6703296703296715</v>
      </c>
      <c r="K36" s="101">
        <v>13.956043956043956</v>
      </c>
      <c r="L36" s="101">
        <v>4.5054945054945046</v>
      </c>
      <c r="M36" s="101">
        <v>8.9010989010989015</v>
      </c>
      <c r="N36" s="101">
        <v>10.76923076923077</v>
      </c>
      <c r="O36" s="101">
        <v>14.395604395604396</v>
      </c>
      <c r="P36" s="101">
        <v>6.5549450549450512</v>
      </c>
      <c r="Q36" s="101">
        <v>9.5</v>
      </c>
      <c r="R36" s="101">
        <v>2.5</v>
      </c>
      <c r="S36" s="101">
        <v>6.5</v>
      </c>
      <c r="T36" s="255">
        <v>30.96</v>
      </c>
      <c r="U36" s="255">
        <v>17.04</v>
      </c>
      <c r="V36" s="103">
        <v>13.920000000000002</v>
      </c>
      <c r="W36" s="103">
        <v>0.11</v>
      </c>
      <c r="X36" s="255">
        <v>18.53</v>
      </c>
      <c r="Y36" s="255">
        <v>1.96</v>
      </c>
      <c r="Z36" s="104">
        <f t="shared" si="11"/>
        <v>2.0458791208791207</v>
      </c>
      <c r="AA36" s="103">
        <v>1.65</v>
      </c>
      <c r="AB36" s="255">
        <v>2.73</v>
      </c>
      <c r="AC36" s="103">
        <v>39.58</v>
      </c>
      <c r="AD36" s="103">
        <v>77.231908396946565</v>
      </c>
      <c r="AE36" s="105">
        <v>0.65500000000000003</v>
      </c>
      <c r="AF36" s="256"/>
      <c r="AG36" s="256"/>
      <c r="AH36" s="256"/>
      <c r="AI36" s="256"/>
      <c r="AJ36" s="257"/>
      <c r="AK36" s="257"/>
      <c r="AL36" s="257"/>
      <c r="AM36" s="258"/>
      <c r="AN36" s="256"/>
      <c r="AO36" s="242">
        <v>0.31917333333333353</v>
      </c>
      <c r="AP36" s="110">
        <v>21</v>
      </c>
      <c r="AQ36" s="111">
        <v>15</v>
      </c>
      <c r="AR36" s="156">
        <v>0.26600000000000001</v>
      </c>
      <c r="AS36" s="157">
        <v>18</v>
      </c>
      <c r="AT36" s="158">
        <v>13</v>
      </c>
      <c r="AU36" s="159"/>
      <c r="AV36" s="160"/>
      <c r="AW36" s="116"/>
      <c r="AX36" s="116"/>
      <c r="AY36" s="116"/>
      <c r="AZ36" s="116"/>
      <c r="BA36" s="116"/>
      <c r="BB36" s="116"/>
      <c r="BC36" s="117"/>
      <c r="BD36" s="117"/>
      <c r="BE36" s="117"/>
      <c r="BF36" s="105">
        <v>2.0999999999999908E-2</v>
      </c>
      <c r="BG36" s="116"/>
      <c r="BH36" s="116"/>
      <c r="BI36" s="236" t="s">
        <v>100</v>
      </c>
    </row>
    <row r="37" spans="1:62" s="259" customFormat="1" ht="15.75">
      <c r="A37" s="315">
        <f t="shared" si="12"/>
        <v>23</v>
      </c>
      <c r="B37" s="97">
        <v>814</v>
      </c>
      <c r="C37" s="254" t="s">
        <v>153</v>
      </c>
      <c r="D37" s="154" t="s">
        <v>129</v>
      </c>
      <c r="E37" s="154">
        <v>17.8</v>
      </c>
      <c r="F37" s="155">
        <v>18</v>
      </c>
      <c r="G37" s="101">
        <v>0</v>
      </c>
      <c r="H37" s="101">
        <v>0</v>
      </c>
      <c r="I37" s="101">
        <v>9.3617021276595764</v>
      </c>
      <c r="J37" s="101">
        <v>8.8297872340425538</v>
      </c>
      <c r="K37" s="101">
        <v>12.553191489361701</v>
      </c>
      <c r="L37" s="101">
        <v>8.8297872340425538</v>
      </c>
      <c r="M37" s="101">
        <v>7.1276595744680851</v>
      </c>
      <c r="N37" s="101">
        <v>9.2553191489361684</v>
      </c>
      <c r="O37" s="101">
        <v>13.51063829787234</v>
      </c>
      <c r="P37" s="101">
        <v>12.531914893617021</v>
      </c>
      <c r="Q37" s="101">
        <v>8</v>
      </c>
      <c r="R37" s="101">
        <v>3</v>
      </c>
      <c r="S37" s="101">
        <v>7</v>
      </c>
      <c r="T37" s="255">
        <v>33.11</v>
      </c>
      <c r="U37" s="255">
        <v>19.059999999999999</v>
      </c>
      <c r="V37" s="103">
        <v>14.05</v>
      </c>
      <c r="W37" s="103">
        <f t="shared" ref="W37:W38" si="13">+(X37-U37)/V37</f>
        <v>-8.6832740213523052E-2</v>
      </c>
      <c r="X37" s="255">
        <v>17.84</v>
      </c>
      <c r="Y37" s="255"/>
      <c r="Z37" s="256"/>
      <c r="AA37" s="103"/>
      <c r="AB37" s="255">
        <v>2.7</v>
      </c>
      <c r="AC37" s="103"/>
      <c r="AD37" s="103"/>
      <c r="AE37" s="105"/>
      <c r="AF37" s="256"/>
      <c r="AG37" s="256"/>
      <c r="AH37" s="256"/>
      <c r="AI37" s="256"/>
      <c r="AJ37" s="257"/>
      <c r="AK37" s="257"/>
      <c r="AL37" s="257"/>
      <c r="AM37" s="258"/>
      <c r="AN37" s="256"/>
      <c r="AO37" s="242"/>
      <c r="AP37" s="110"/>
      <c r="AQ37" s="111"/>
      <c r="AR37" s="156"/>
      <c r="AS37" s="157"/>
      <c r="AT37" s="158"/>
      <c r="AU37" s="159"/>
      <c r="AV37" s="160"/>
      <c r="AW37" s="116"/>
      <c r="AX37" s="116"/>
      <c r="AY37" s="116"/>
      <c r="AZ37" s="116"/>
      <c r="BA37" s="116"/>
      <c r="BB37" s="116"/>
      <c r="BC37" s="117"/>
      <c r="BD37" s="117"/>
      <c r="BE37" s="117"/>
      <c r="BF37" s="105"/>
      <c r="BG37" s="116"/>
      <c r="BH37" s="116"/>
      <c r="BI37" s="236" t="s">
        <v>99</v>
      </c>
    </row>
    <row r="38" spans="1:62" s="259" customFormat="1" ht="15.75">
      <c r="A38" s="315">
        <f t="shared" si="12"/>
        <v>24</v>
      </c>
      <c r="B38" s="97">
        <v>815</v>
      </c>
      <c r="C38" s="254" t="s">
        <v>153</v>
      </c>
      <c r="D38" s="154" t="s">
        <v>121</v>
      </c>
      <c r="E38" s="154">
        <v>19.8</v>
      </c>
      <c r="F38" s="155">
        <v>20</v>
      </c>
      <c r="G38" s="101">
        <v>0</v>
      </c>
      <c r="H38" s="101">
        <v>1.5730337078651686</v>
      </c>
      <c r="I38" s="101">
        <v>10.898876404494381</v>
      </c>
      <c r="J38" s="101">
        <v>9.1011235955056176</v>
      </c>
      <c r="K38" s="101">
        <v>10.224719101123595</v>
      </c>
      <c r="L38" s="101">
        <v>6.7415730337078648</v>
      </c>
      <c r="M38" s="101">
        <v>7.7528089887640448</v>
      </c>
      <c r="N38" s="101">
        <v>11.910112359550562</v>
      </c>
      <c r="O38" s="101">
        <v>12.696629213483146</v>
      </c>
      <c r="P38" s="101">
        <v>11.101123595505623</v>
      </c>
      <c r="Q38" s="101">
        <v>9.5</v>
      </c>
      <c r="R38" s="101">
        <v>2.5</v>
      </c>
      <c r="S38" s="101">
        <v>6</v>
      </c>
      <c r="T38" s="255">
        <v>29.24</v>
      </c>
      <c r="U38" s="255">
        <v>21.08</v>
      </c>
      <c r="V38" s="103">
        <v>8.16</v>
      </c>
      <c r="W38" s="103">
        <f t="shared" si="13"/>
        <v>-0.42769607843137236</v>
      </c>
      <c r="X38" s="255">
        <v>17.59</v>
      </c>
      <c r="Y38" s="255">
        <v>1.96</v>
      </c>
      <c r="Z38" s="104">
        <f t="shared" si="11"/>
        <v>2.0516259259259257</v>
      </c>
      <c r="AA38" s="103">
        <v>1.67</v>
      </c>
      <c r="AB38" s="255">
        <v>2.7</v>
      </c>
      <c r="AC38" s="103">
        <v>38.159999999999997</v>
      </c>
      <c r="AD38" s="103">
        <v>76.974068071312814</v>
      </c>
      <c r="AE38" s="105">
        <v>0.61699999999999999</v>
      </c>
      <c r="AF38" s="256"/>
      <c r="AG38" s="256"/>
      <c r="AH38" s="256"/>
      <c r="AI38" s="256"/>
      <c r="AJ38" s="257"/>
      <c r="AK38" s="257"/>
      <c r="AL38" s="257"/>
      <c r="AM38" s="258"/>
      <c r="AN38" s="256"/>
      <c r="AO38" s="242">
        <v>0.31732133333333334</v>
      </c>
      <c r="AP38" s="110">
        <v>22</v>
      </c>
      <c r="AQ38" s="111">
        <v>10</v>
      </c>
      <c r="AR38" s="156"/>
      <c r="AS38" s="157"/>
      <c r="AT38" s="158"/>
      <c r="AU38" s="159"/>
      <c r="AV38" s="160"/>
      <c r="AW38" s="116"/>
      <c r="AX38" s="116"/>
      <c r="AY38" s="116"/>
      <c r="AZ38" s="116"/>
      <c r="BA38" s="116"/>
      <c r="BB38" s="116"/>
      <c r="BC38" s="117"/>
      <c r="BD38" s="117"/>
      <c r="BE38" s="117"/>
      <c r="BF38" s="105">
        <v>2.200000000000002E-2</v>
      </c>
      <c r="BG38" s="116"/>
      <c r="BH38" s="116"/>
      <c r="BI38" s="236" t="s">
        <v>99</v>
      </c>
    </row>
    <row r="39" spans="1:62" s="259" customFormat="1" ht="15.75">
      <c r="A39" s="315">
        <f t="shared" si="12"/>
        <v>25</v>
      </c>
      <c r="B39" s="97">
        <v>823</v>
      </c>
      <c r="C39" s="254" t="s">
        <v>154</v>
      </c>
      <c r="D39" s="99" t="s">
        <v>98</v>
      </c>
      <c r="E39" s="99">
        <v>5.8</v>
      </c>
      <c r="F39" s="100">
        <v>6</v>
      </c>
      <c r="G39" s="101">
        <v>0</v>
      </c>
      <c r="H39" s="101">
        <v>0</v>
      </c>
      <c r="I39" s="101">
        <v>0</v>
      </c>
      <c r="J39" s="101">
        <v>8.1914893617021285</v>
      </c>
      <c r="K39" s="101">
        <v>14.787234042553191</v>
      </c>
      <c r="L39" s="101">
        <v>8.7234042553191475</v>
      </c>
      <c r="M39" s="101">
        <v>10.212765957446809</v>
      </c>
      <c r="N39" s="101">
        <v>7.0212765957446805</v>
      </c>
      <c r="O39" s="101">
        <v>13.297872340425531</v>
      </c>
      <c r="P39" s="101">
        <v>18.265957446808514</v>
      </c>
      <c r="Q39" s="101">
        <v>8.5</v>
      </c>
      <c r="R39" s="101">
        <v>3.5</v>
      </c>
      <c r="S39" s="101">
        <v>7.5</v>
      </c>
      <c r="T39" s="255">
        <v>34.39</v>
      </c>
      <c r="U39" s="255">
        <v>22.11</v>
      </c>
      <c r="V39" s="103">
        <v>12.280000000000001</v>
      </c>
      <c r="W39" s="103">
        <v>0.02</v>
      </c>
      <c r="X39" s="255">
        <v>22.41</v>
      </c>
      <c r="Y39" s="255">
        <v>2</v>
      </c>
      <c r="Z39" s="104">
        <f t="shared" si="11"/>
        <v>2.0287785977859776</v>
      </c>
      <c r="AA39" s="103">
        <v>1.63</v>
      </c>
      <c r="AB39" s="255">
        <v>2.71</v>
      </c>
      <c r="AC39" s="103">
        <v>39.869999999999997</v>
      </c>
      <c r="AD39" s="103">
        <v>91.600452488687779</v>
      </c>
      <c r="AE39" s="105">
        <v>0.66300000000000003</v>
      </c>
      <c r="AF39" s="256"/>
      <c r="AG39" s="256"/>
      <c r="AH39" s="256"/>
      <c r="AI39" s="256"/>
      <c r="AJ39" s="257"/>
      <c r="AK39" s="257"/>
      <c r="AL39" s="257"/>
      <c r="AM39" s="258"/>
      <c r="AN39" s="256"/>
      <c r="AO39" s="242">
        <v>0.39724933333333323</v>
      </c>
      <c r="AP39" s="110">
        <v>20</v>
      </c>
      <c r="AQ39" s="111">
        <v>39</v>
      </c>
      <c r="AR39" s="112">
        <v>0.33100000000000002</v>
      </c>
      <c r="AS39" s="110">
        <v>17</v>
      </c>
      <c r="AT39" s="113">
        <v>33</v>
      </c>
      <c r="AU39" s="97"/>
      <c r="AV39" s="119"/>
      <c r="AW39" s="116"/>
      <c r="AX39" s="116"/>
      <c r="AY39" s="116"/>
      <c r="AZ39" s="116"/>
      <c r="BA39" s="116"/>
      <c r="BB39" s="116"/>
      <c r="BC39" s="117"/>
      <c r="BD39" s="117"/>
      <c r="BE39" s="117"/>
      <c r="BF39" s="118">
        <v>2.4000000000000021E-2</v>
      </c>
      <c r="BG39" s="161"/>
      <c r="BH39" s="161"/>
      <c r="BI39" s="221" t="s">
        <v>104</v>
      </c>
    </row>
    <row r="40" spans="1:62" s="259" customFormat="1" ht="15.75">
      <c r="A40" s="315">
        <f t="shared" si="12"/>
        <v>26</v>
      </c>
      <c r="B40" s="97">
        <v>824</v>
      </c>
      <c r="C40" s="254" t="s">
        <v>154</v>
      </c>
      <c r="D40" s="99" t="s">
        <v>114</v>
      </c>
      <c r="E40" s="99">
        <v>7.8</v>
      </c>
      <c r="F40" s="100">
        <v>8</v>
      </c>
      <c r="G40" s="101">
        <v>0</v>
      </c>
      <c r="H40" s="101">
        <v>0</v>
      </c>
      <c r="I40" s="101">
        <v>0</v>
      </c>
      <c r="J40" s="101">
        <v>7.4489795918367347</v>
      </c>
      <c r="K40" s="101">
        <v>14.183673469387756</v>
      </c>
      <c r="L40" s="101">
        <v>8.1632653061224492</v>
      </c>
      <c r="M40" s="101">
        <v>9.0816326530612237</v>
      </c>
      <c r="N40" s="101">
        <v>6.9387755102040813</v>
      </c>
      <c r="O40" s="101">
        <v>13.775510204081632</v>
      </c>
      <c r="P40" s="101">
        <v>19.908163265306122</v>
      </c>
      <c r="Q40" s="101">
        <v>9.5</v>
      </c>
      <c r="R40" s="101">
        <v>4</v>
      </c>
      <c r="S40" s="101">
        <v>7</v>
      </c>
      <c r="T40" s="255">
        <v>36.39</v>
      </c>
      <c r="U40" s="255"/>
      <c r="V40" s="103"/>
      <c r="W40" s="103"/>
      <c r="X40" s="255"/>
      <c r="Y40" s="255"/>
      <c r="Z40" s="256"/>
      <c r="AA40" s="103"/>
      <c r="AB40" s="255">
        <v>2.7</v>
      </c>
      <c r="AC40" s="103"/>
      <c r="AD40" s="103"/>
      <c r="AE40" s="105"/>
      <c r="AF40" s="256"/>
      <c r="AG40" s="256"/>
      <c r="AH40" s="256"/>
      <c r="AI40" s="256"/>
      <c r="AJ40" s="257"/>
      <c r="AK40" s="257"/>
      <c r="AL40" s="257"/>
      <c r="AM40" s="258"/>
      <c r="AN40" s="256"/>
      <c r="AO40" s="242"/>
      <c r="AP40" s="110"/>
      <c r="AQ40" s="111"/>
      <c r="AR40" s="112"/>
      <c r="AS40" s="110"/>
      <c r="AT40" s="113"/>
      <c r="AU40" s="97"/>
      <c r="AV40" s="119"/>
      <c r="AW40" s="116"/>
      <c r="AX40" s="116"/>
      <c r="AY40" s="116"/>
      <c r="AZ40" s="116"/>
      <c r="BA40" s="116"/>
      <c r="BB40" s="116"/>
      <c r="BC40" s="117"/>
      <c r="BD40" s="117"/>
      <c r="BE40" s="117"/>
      <c r="BF40" s="118"/>
      <c r="BG40" s="116"/>
      <c r="BH40" s="116"/>
      <c r="BI40" s="221" t="s">
        <v>104</v>
      </c>
    </row>
    <row r="41" spans="1:62" s="259" customFormat="1" ht="15.75">
      <c r="A41" s="315">
        <f t="shared" si="12"/>
        <v>27</v>
      </c>
      <c r="B41" s="97">
        <v>825</v>
      </c>
      <c r="C41" s="254" t="s">
        <v>154</v>
      </c>
      <c r="D41" s="99" t="s">
        <v>110</v>
      </c>
      <c r="E41" s="99">
        <v>9.8000000000000007</v>
      </c>
      <c r="F41" s="100">
        <v>10</v>
      </c>
      <c r="G41" s="101">
        <v>0</v>
      </c>
      <c r="H41" s="101">
        <v>0</v>
      </c>
      <c r="I41" s="101">
        <v>9.2134831460674143</v>
      </c>
      <c r="J41" s="101">
        <v>7.5280898876404496</v>
      </c>
      <c r="K41" s="101">
        <v>11.573033707865168</v>
      </c>
      <c r="L41" s="101">
        <v>4.4943820224719104</v>
      </c>
      <c r="M41" s="101">
        <v>5.7303370786516847</v>
      </c>
      <c r="N41" s="101">
        <v>9.6629213483146064</v>
      </c>
      <c r="O41" s="101">
        <v>13.48314606741573</v>
      </c>
      <c r="P41" s="101">
        <v>17.814606741573037</v>
      </c>
      <c r="Q41" s="101">
        <v>8.5</v>
      </c>
      <c r="R41" s="101">
        <v>3.5</v>
      </c>
      <c r="S41" s="101">
        <v>8.5</v>
      </c>
      <c r="T41" s="255">
        <v>37.119999999999997</v>
      </c>
      <c r="U41" s="255">
        <v>22.67</v>
      </c>
      <c r="V41" s="103">
        <v>14.449999999999996</v>
      </c>
      <c r="W41" s="103">
        <v>0.02</v>
      </c>
      <c r="X41" s="255">
        <v>23</v>
      </c>
      <c r="Y41" s="255">
        <v>1.99</v>
      </c>
      <c r="Z41" s="104">
        <f t="shared" si="11"/>
        <v>2.024404411764706</v>
      </c>
      <c r="AA41" s="103">
        <v>1.62</v>
      </c>
      <c r="AB41" s="255">
        <v>2.72</v>
      </c>
      <c r="AC41" s="103">
        <v>40.44</v>
      </c>
      <c r="AD41" s="103">
        <v>92.135493372606774</v>
      </c>
      <c r="AE41" s="105">
        <v>0.67900000000000005</v>
      </c>
      <c r="AF41" s="256"/>
      <c r="AG41" s="256"/>
      <c r="AH41" s="256"/>
      <c r="AI41" s="256"/>
      <c r="AJ41" s="257"/>
      <c r="AK41" s="257"/>
      <c r="AL41" s="257"/>
      <c r="AM41" s="258"/>
      <c r="AN41" s="256"/>
      <c r="AO41" s="242">
        <v>0.34417333333333355</v>
      </c>
      <c r="AP41" s="110">
        <v>25</v>
      </c>
      <c r="AQ41" s="111">
        <v>22</v>
      </c>
      <c r="AR41" s="112">
        <v>0.28699999999999998</v>
      </c>
      <c r="AS41" s="110">
        <v>21</v>
      </c>
      <c r="AT41" s="113">
        <v>18</v>
      </c>
      <c r="AU41" s="97"/>
      <c r="AV41" s="119"/>
      <c r="AW41" s="116"/>
      <c r="AX41" s="116"/>
      <c r="AY41" s="116"/>
      <c r="AZ41" s="116"/>
      <c r="BA41" s="116"/>
      <c r="BB41" s="116"/>
      <c r="BC41" s="117"/>
      <c r="BD41" s="117"/>
      <c r="BE41" s="117"/>
      <c r="BF41" s="118">
        <v>2.1000000000000019E-2</v>
      </c>
      <c r="BG41" s="116"/>
      <c r="BH41" s="116"/>
      <c r="BI41" s="221" t="s">
        <v>158</v>
      </c>
    </row>
    <row r="42" spans="1:62" s="259" customFormat="1" ht="15.75">
      <c r="A42" s="315">
        <f t="shared" si="12"/>
        <v>28</v>
      </c>
      <c r="B42" s="97">
        <v>826</v>
      </c>
      <c r="C42" s="254" t="s">
        <v>154</v>
      </c>
      <c r="D42" s="99" t="s">
        <v>117</v>
      </c>
      <c r="E42" s="99">
        <v>11.8</v>
      </c>
      <c r="F42" s="100">
        <v>12</v>
      </c>
      <c r="G42" s="101">
        <v>0</v>
      </c>
      <c r="H42" s="101">
        <v>0</v>
      </c>
      <c r="I42" s="101">
        <v>10.337078651685392</v>
      </c>
      <c r="J42" s="101">
        <v>8.7640449438202239</v>
      </c>
      <c r="K42" s="101">
        <v>10.898876404494381</v>
      </c>
      <c r="L42" s="101">
        <v>5.0561797752808992</v>
      </c>
      <c r="M42" s="101">
        <v>5.8426966292134832</v>
      </c>
      <c r="N42" s="101">
        <v>8.9887640449438209</v>
      </c>
      <c r="O42" s="101">
        <v>12.134831460674157</v>
      </c>
      <c r="P42" s="101">
        <v>15.977528089887642</v>
      </c>
      <c r="Q42" s="101">
        <v>10</v>
      </c>
      <c r="R42" s="101">
        <v>5.5</v>
      </c>
      <c r="S42" s="101">
        <v>6.5</v>
      </c>
      <c r="T42" s="255">
        <v>36.5</v>
      </c>
      <c r="U42" s="255">
        <v>23.6</v>
      </c>
      <c r="V42" s="103">
        <v>12.899999999999999</v>
      </c>
      <c r="W42" s="103">
        <v>0.09</v>
      </c>
      <c r="X42" s="255">
        <v>24.75</v>
      </c>
      <c r="Y42" s="255"/>
      <c r="Z42" s="256"/>
      <c r="AA42" s="103"/>
      <c r="AB42" s="255">
        <v>2.71</v>
      </c>
      <c r="AC42" s="103"/>
      <c r="AD42" s="103"/>
      <c r="AE42" s="105"/>
      <c r="AF42" s="256"/>
      <c r="AG42" s="256"/>
      <c r="AH42" s="256"/>
      <c r="AI42" s="256"/>
      <c r="AJ42" s="257"/>
      <c r="AK42" s="257"/>
      <c r="AL42" s="257"/>
      <c r="AM42" s="258"/>
      <c r="AN42" s="256"/>
      <c r="AO42" s="242"/>
      <c r="AP42" s="110"/>
      <c r="AQ42" s="111"/>
      <c r="AR42" s="112"/>
      <c r="AS42" s="110"/>
      <c r="AT42" s="113"/>
      <c r="AU42" s="97"/>
      <c r="AV42" s="119"/>
      <c r="AW42" s="116"/>
      <c r="AX42" s="116"/>
      <c r="AY42" s="116"/>
      <c r="AZ42" s="116"/>
      <c r="BA42" s="116"/>
      <c r="BB42" s="116"/>
      <c r="BC42" s="117"/>
      <c r="BD42" s="117"/>
      <c r="BE42" s="117"/>
      <c r="BF42" s="118"/>
      <c r="BG42" s="116"/>
      <c r="BH42" s="116"/>
      <c r="BI42" s="221" t="s">
        <v>158</v>
      </c>
    </row>
    <row r="43" spans="1:62" s="259" customFormat="1" ht="15.75">
      <c r="A43" s="315">
        <f t="shared" si="12"/>
        <v>29</v>
      </c>
      <c r="B43" s="97">
        <v>827</v>
      </c>
      <c r="C43" s="254" t="s">
        <v>154</v>
      </c>
      <c r="D43" s="99" t="s">
        <v>112</v>
      </c>
      <c r="E43" s="99">
        <v>13.8</v>
      </c>
      <c r="F43" s="100">
        <v>14</v>
      </c>
      <c r="G43" s="101">
        <v>0</v>
      </c>
      <c r="H43" s="101">
        <v>0</v>
      </c>
      <c r="I43" s="101">
        <v>10</v>
      </c>
      <c r="J43" s="101">
        <v>7.415730337078652</v>
      </c>
      <c r="K43" s="101">
        <v>10.674157303370787</v>
      </c>
      <c r="L43" s="101">
        <v>3.9325842696629212</v>
      </c>
      <c r="M43" s="101">
        <v>5.0561797752808992</v>
      </c>
      <c r="N43" s="101">
        <v>10.561797752808989</v>
      </c>
      <c r="O43" s="101">
        <v>12.47191011235955</v>
      </c>
      <c r="P43" s="101">
        <v>18.887640449438194</v>
      </c>
      <c r="Q43" s="101">
        <v>9.5</v>
      </c>
      <c r="R43" s="101">
        <v>3.5</v>
      </c>
      <c r="S43" s="101">
        <v>8</v>
      </c>
      <c r="T43" s="255">
        <v>36.200000000000003</v>
      </c>
      <c r="U43" s="255">
        <v>22.32</v>
      </c>
      <c r="V43" s="103">
        <v>13.880000000000003</v>
      </c>
      <c r="W43" s="103">
        <v>7.0000000000000007E-2</v>
      </c>
      <c r="X43" s="255">
        <v>23.24</v>
      </c>
      <c r="Y43" s="255">
        <v>2.02</v>
      </c>
      <c r="Z43" s="104">
        <f t="shared" si="11"/>
        <v>2.0323851851851851</v>
      </c>
      <c r="AA43" s="103">
        <v>1.64</v>
      </c>
      <c r="AB43" s="255">
        <v>2.7</v>
      </c>
      <c r="AC43" s="103">
        <v>39.25</v>
      </c>
      <c r="AD43" s="103">
        <v>97.133126934984517</v>
      </c>
      <c r="AE43" s="105">
        <v>0.64600000000000002</v>
      </c>
      <c r="AF43" s="256"/>
      <c r="AG43" s="256"/>
      <c r="AH43" s="256"/>
      <c r="AI43" s="256"/>
      <c r="AJ43" s="257"/>
      <c r="AK43" s="257"/>
      <c r="AL43" s="257"/>
      <c r="AM43" s="258"/>
      <c r="AN43" s="256"/>
      <c r="AO43" s="242">
        <v>0.34823466666666658</v>
      </c>
      <c r="AP43" s="110">
        <v>25</v>
      </c>
      <c r="AQ43" s="111">
        <v>22</v>
      </c>
      <c r="AR43" s="112"/>
      <c r="AS43" s="110"/>
      <c r="AT43" s="113"/>
      <c r="AU43" s="165">
        <v>2.1459999999999999</v>
      </c>
      <c r="AV43" s="167">
        <v>0</v>
      </c>
      <c r="AW43" s="116"/>
      <c r="AX43" s="116"/>
      <c r="AY43" s="116"/>
      <c r="AZ43" s="116"/>
      <c r="BA43" s="116"/>
      <c r="BB43" s="116"/>
      <c r="BC43" s="117"/>
      <c r="BD43" s="117"/>
      <c r="BE43" s="117"/>
      <c r="BF43" s="118">
        <v>1.7999999999999905E-2</v>
      </c>
      <c r="BG43" s="116"/>
      <c r="BH43" s="116"/>
      <c r="BI43" s="221" t="s">
        <v>158</v>
      </c>
    </row>
    <row r="44" spans="1:62" s="259" customFormat="1" ht="15.75">
      <c r="A44" s="315">
        <f t="shared" si="12"/>
        <v>30</v>
      </c>
      <c r="B44" s="97">
        <v>828</v>
      </c>
      <c r="C44" s="254" t="s">
        <v>154</v>
      </c>
      <c r="D44" s="99" t="s">
        <v>119</v>
      </c>
      <c r="E44" s="99">
        <v>15.8</v>
      </c>
      <c r="F44" s="100">
        <v>16</v>
      </c>
      <c r="G44" s="101">
        <v>0</v>
      </c>
      <c r="H44" s="101">
        <v>0</v>
      </c>
      <c r="I44" s="101">
        <v>10.112359550561798</v>
      </c>
      <c r="J44" s="101">
        <v>8.6516853932584272</v>
      </c>
      <c r="K44" s="101">
        <v>12.134831460674157</v>
      </c>
      <c r="L44" s="101">
        <v>5.8426966292134832</v>
      </c>
      <c r="M44" s="101">
        <v>5.0561797752808992</v>
      </c>
      <c r="N44" s="101">
        <v>10.561797752808989</v>
      </c>
      <c r="O44" s="101">
        <v>12.47191011235955</v>
      </c>
      <c r="P44" s="101">
        <v>15.668539325842687</v>
      </c>
      <c r="Q44" s="101">
        <v>9</v>
      </c>
      <c r="R44" s="101">
        <v>3</v>
      </c>
      <c r="S44" s="101">
        <v>7.5</v>
      </c>
      <c r="T44" s="255">
        <v>34.83</v>
      </c>
      <c r="U44" s="255">
        <v>22</v>
      </c>
      <c r="V44" s="103">
        <v>12.829999999999998</v>
      </c>
      <c r="W44" s="103">
        <f t="shared" ref="W44:W51" si="14">+(X44-U44)/V44</f>
        <v>-3.9750584567420234E-2</v>
      </c>
      <c r="X44" s="255">
        <v>21.49</v>
      </c>
      <c r="Y44" s="255">
        <v>1.98</v>
      </c>
      <c r="Z44" s="104">
        <f t="shared" si="11"/>
        <v>2.0330219780219778</v>
      </c>
      <c r="AA44" s="103">
        <v>1.63</v>
      </c>
      <c r="AB44" s="255">
        <v>2.73</v>
      </c>
      <c r="AC44" s="103">
        <v>40.299999999999997</v>
      </c>
      <c r="AD44" s="103">
        <v>86.915111111111102</v>
      </c>
      <c r="AE44" s="105">
        <v>0.67500000000000004</v>
      </c>
      <c r="AF44" s="256"/>
      <c r="AG44" s="256"/>
      <c r="AH44" s="256"/>
      <c r="AI44" s="256"/>
      <c r="AJ44" s="257"/>
      <c r="AK44" s="257"/>
      <c r="AL44" s="257"/>
      <c r="AM44" s="258"/>
      <c r="AN44" s="256"/>
      <c r="AO44" s="242">
        <v>0.38737200000000027</v>
      </c>
      <c r="AP44" s="110">
        <v>23</v>
      </c>
      <c r="AQ44" s="111">
        <v>57</v>
      </c>
      <c r="AR44" s="162"/>
      <c r="AS44" s="163"/>
      <c r="AT44" s="164"/>
      <c r="AU44" s="97"/>
      <c r="AV44" s="119"/>
      <c r="AW44" s="116"/>
      <c r="AX44" s="116"/>
      <c r="AY44" s="116"/>
      <c r="AZ44" s="116"/>
      <c r="BA44" s="116"/>
      <c r="BB44" s="116"/>
      <c r="BC44" s="117"/>
      <c r="BD44" s="117"/>
      <c r="BE44" s="117"/>
      <c r="BF44" s="118">
        <v>2.0000000000000018E-2</v>
      </c>
      <c r="BG44" s="118"/>
      <c r="BH44" s="118"/>
      <c r="BI44" s="221" t="s">
        <v>100</v>
      </c>
    </row>
    <row r="45" spans="1:62" s="259" customFormat="1" ht="15.75">
      <c r="A45" s="315">
        <f t="shared" si="12"/>
        <v>31</v>
      </c>
      <c r="B45" s="97">
        <v>829</v>
      </c>
      <c r="C45" s="254" t="s">
        <v>154</v>
      </c>
      <c r="D45" s="99" t="s">
        <v>120</v>
      </c>
      <c r="E45" s="99">
        <v>17.8</v>
      </c>
      <c r="F45" s="100">
        <v>18</v>
      </c>
      <c r="G45" s="101">
        <v>0</v>
      </c>
      <c r="H45" s="101">
        <v>0</v>
      </c>
      <c r="I45" s="101">
        <v>8.6516853932584272</v>
      </c>
      <c r="J45" s="101">
        <v>7.5280898876404496</v>
      </c>
      <c r="K45" s="101">
        <v>11.460674157303369</v>
      </c>
      <c r="L45" s="101">
        <v>4.9438202247191017</v>
      </c>
      <c r="M45" s="101">
        <v>5.393258426966292</v>
      </c>
      <c r="N45" s="101">
        <v>9.4382022471910112</v>
      </c>
      <c r="O45" s="101">
        <v>12.808988764044944</v>
      </c>
      <c r="P45" s="101">
        <v>16.775280898876403</v>
      </c>
      <c r="Q45" s="101">
        <v>10.5</v>
      </c>
      <c r="R45" s="101">
        <v>6</v>
      </c>
      <c r="S45" s="101">
        <v>6.5</v>
      </c>
      <c r="T45" s="255">
        <v>35.61</v>
      </c>
      <c r="U45" s="255">
        <v>22.65</v>
      </c>
      <c r="V45" s="103">
        <v>12.96</v>
      </c>
      <c r="W45" s="103">
        <f t="shared" si="14"/>
        <v>-6.172839506172817E-2</v>
      </c>
      <c r="X45" s="255">
        <v>21.85</v>
      </c>
      <c r="Y45" s="255">
        <v>1.98</v>
      </c>
      <c r="Z45" s="104">
        <f t="shared" si="11"/>
        <v>2.024404411764706</v>
      </c>
      <c r="AA45" s="103">
        <v>1.62</v>
      </c>
      <c r="AB45" s="255">
        <v>2.72</v>
      </c>
      <c r="AC45" s="103">
        <v>40.44</v>
      </c>
      <c r="AD45" s="103">
        <v>87.528718703976438</v>
      </c>
      <c r="AE45" s="105">
        <v>0.67900000000000005</v>
      </c>
      <c r="AF45" s="256"/>
      <c r="AG45" s="256"/>
      <c r="AH45" s="256"/>
      <c r="AI45" s="256"/>
      <c r="AJ45" s="257"/>
      <c r="AK45" s="257"/>
      <c r="AL45" s="257"/>
      <c r="AM45" s="258"/>
      <c r="AN45" s="256"/>
      <c r="AO45" s="242">
        <v>0.37264266666666634</v>
      </c>
      <c r="AP45" s="110">
        <v>24</v>
      </c>
      <c r="AQ45" s="111">
        <v>21</v>
      </c>
      <c r="AR45" s="162"/>
      <c r="AS45" s="163"/>
      <c r="AT45" s="164"/>
      <c r="AU45" s="97"/>
      <c r="AV45" s="119"/>
      <c r="AW45" s="116"/>
      <c r="AX45" s="116"/>
      <c r="AY45" s="116"/>
      <c r="AZ45" s="116"/>
      <c r="BA45" s="116"/>
      <c r="BB45" s="116"/>
      <c r="BC45" s="117"/>
      <c r="BD45" s="117"/>
      <c r="BE45" s="117"/>
      <c r="BF45" s="118">
        <v>2.1000000000000019E-2</v>
      </c>
      <c r="BG45" s="118"/>
      <c r="BH45" s="118"/>
      <c r="BI45" s="221" t="s">
        <v>99</v>
      </c>
    </row>
    <row r="46" spans="1:62" s="259" customFormat="1" ht="15.75">
      <c r="A46" s="315">
        <f t="shared" si="12"/>
        <v>32</v>
      </c>
      <c r="B46" s="97">
        <v>1014</v>
      </c>
      <c r="C46" s="254" t="s">
        <v>157</v>
      </c>
      <c r="D46" s="99" t="s">
        <v>113</v>
      </c>
      <c r="E46" s="99">
        <v>5.8</v>
      </c>
      <c r="F46" s="99">
        <v>6</v>
      </c>
      <c r="G46" s="101">
        <v>0</v>
      </c>
      <c r="H46" s="101">
        <v>0.21276595744680851</v>
      </c>
      <c r="I46" s="101">
        <v>10.319148936170212</v>
      </c>
      <c r="J46" s="101">
        <v>9.1489361702127656</v>
      </c>
      <c r="K46" s="101">
        <v>12.553191489361701</v>
      </c>
      <c r="L46" s="101">
        <v>6.1702127659574471</v>
      </c>
      <c r="M46" s="101">
        <v>8.5106382978723403</v>
      </c>
      <c r="N46" s="101">
        <v>12.340425531914894</v>
      </c>
      <c r="O46" s="101">
        <v>15.957446808510639</v>
      </c>
      <c r="P46" s="101">
        <v>5.2872340425532087</v>
      </c>
      <c r="Q46" s="101">
        <v>10</v>
      </c>
      <c r="R46" s="101">
        <v>2.5</v>
      </c>
      <c r="S46" s="101">
        <v>7</v>
      </c>
      <c r="T46" s="255"/>
      <c r="U46" s="255"/>
      <c r="V46" s="103"/>
      <c r="W46" s="103"/>
      <c r="X46" s="255"/>
      <c r="Y46" s="255"/>
      <c r="Z46" s="256"/>
      <c r="AA46" s="103"/>
      <c r="AB46" s="255">
        <v>2.69</v>
      </c>
      <c r="AC46" s="103"/>
      <c r="AD46" s="103"/>
      <c r="AE46" s="105"/>
      <c r="AF46" s="256"/>
      <c r="AG46" s="256"/>
      <c r="AH46" s="256"/>
      <c r="AI46" s="256"/>
      <c r="AJ46" s="257"/>
      <c r="AK46" s="257"/>
      <c r="AL46" s="257"/>
      <c r="AM46" s="258"/>
      <c r="AN46" s="256"/>
      <c r="AO46" s="242"/>
      <c r="AP46" s="110"/>
      <c r="AQ46" s="113"/>
      <c r="AR46" s="112"/>
      <c r="AS46" s="110"/>
      <c r="AT46" s="113"/>
      <c r="AU46" s="165"/>
      <c r="AV46" s="119"/>
      <c r="AW46" s="116"/>
      <c r="AX46" s="116"/>
      <c r="AY46" s="116"/>
      <c r="AZ46" s="116"/>
      <c r="BA46" s="116"/>
      <c r="BB46" s="116"/>
      <c r="BC46" s="117"/>
      <c r="BD46" s="117"/>
      <c r="BE46" s="117"/>
      <c r="BF46" s="118"/>
      <c r="BG46" s="118"/>
      <c r="BH46" s="118"/>
      <c r="BI46" s="221" t="s">
        <v>164</v>
      </c>
      <c r="BJ46" s="321"/>
    </row>
    <row r="47" spans="1:62" s="259" customFormat="1" ht="15.75">
      <c r="A47" s="315">
        <f t="shared" si="12"/>
        <v>33</v>
      </c>
      <c r="B47" s="97">
        <v>1015</v>
      </c>
      <c r="C47" s="254" t="s">
        <v>157</v>
      </c>
      <c r="D47" s="99" t="s">
        <v>106</v>
      </c>
      <c r="E47" s="99">
        <v>7.8</v>
      </c>
      <c r="F47" s="99">
        <v>8</v>
      </c>
      <c r="G47" s="101">
        <v>0</v>
      </c>
      <c r="H47" s="101">
        <v>0.98901098901098905</v>
      </c>
      <c r="I47" s="101">
        <v>9.5604395604395584</v>
      </c>
      <c r="J47" s="101">
        <v>7.3626373626373622</v>
      </c>
      <c r="K47" s="101">
        <v>11.428571428571429</v>
      </c>
      <c r="L47" s="101">
        <v>4.395604395604396</v>
      </c>
      <c r="M47" s="101">
        <v>7.2527472527472527</v>
      </c>
      <c r="N47" s="101">
        <v>13.076923076923077</v>
      </c>
      <c r="O47" s="101">
        <v>12.967032967032967</v>
      </c>
      <c r="P47" s="101">
        <v>12.967032967032964</v>
      </c>
      <c r="Q47" s="101">
        <v>9.5</v>
      </c>
      <c r="R47" s="101">
        <v>3</v>
      </c>
      <c r="S47" s="101">
        <v>7.5</v>
      </c>
      <c r="T47" s="255">
        <v>30.91</v>
      </c>
      <c r="U47" s="255">
        <v>21.59</v>
      </c>
      <c r="V47" s="103">
        <v>9.32</v>
      </c>
      <c r="W47" s="103">
        <f t="shared" si="14"/>
        <v>-0.43991416309012887</v>
      </c>
      <c r="X47" s="255">
        <v>17.489999999999998</v>
      </c>
      <c r="Y47" s="255">
        <v>2</v>
      </c>
      <c r="Z47" s="104">
        <f t="shared" si="11"/>
        <v>2.0726199261992617</v>
      </c>
      <c r="AA47" s="103">
        <v>1.7</v>
      </c>
      <c r="AB47" s="255">
        <v>2.71</v>
      </c>
      <c r="AC47" s="103">
        <v>37.26</v>
      </c>
      <c r="AD47" s="103">
        <v>79.794444444444437</v>
      </c>
      <c r="AE47" s="105">
        <v>0.59399999999999997</v>
      </c>
      <c r="AF47" s="256"/>
      <c r="AG47" s="256"/>
      <c r="AH47" s="256"/>
      <c r="AI47" s="256"/>
      <c r="AJ47" s="257"/>
      <c r="AK47" s="257"/>
      <c r="AL47" s="257"/>
      <c r="AM47" s="258"/>
      <c r="AN47" s="256"/>
      <c r="AO47" s="242">
        <v>0.33200000000000002</v>
      </c>
      <c r="AP47" s="110">
        <v>24</v>
      </c>
      <c r="AQ47" s="113">
        <v>18</v>
      </c>
      <c r="AR47" s="112">
        <v>0.28399999999999997</v>
      </c>
      <c r="AS47" s="110">
        <v>20</v>
      </c>
      <c r="AT47" s="113">
        <v>15</v>
      </c>
      <c r="AU47" s="165"/>
      <c r="AV47" s="119"/>
      <c r="AW47" s="116"/>
      <c r="AX47" s="116"/>
      <c r="AY47" s="116"/>
      <c r="AZ47" s="116"/>
      <c r="BA47" s="116"/>
      <c r="BB47" s="116"/>
      <c r="BC47" s="117"/>
      <c r="BD47" s="117"/>
      <c r="BE47" s="117"/>
      <c r="BF47" s="118">
        <v>2.200000000000002E-2</v>
      </c>
      <c r="BG47" s="118"/>
      <c r="BH47" s="118"/>
      <c r="BI47" s="221" t="s">
        <v>99</v>
      </c>
      <c r="BJ47" s="321"/>
    </row>
    <row r="48" spans="1:62" s="259" customFormat="1" ht="15.75">
      <c r="A48" s="315">
        <f t="shared" si="12"/>
        <v>34</v>
      </c>
      <c r="B48" s="97">
        <v>1016</v>
      </c>
      <c r="C48" s="254" t="s">
        <v>157</v>
      </c>
      <c r="D48" s="99" t="s">
        <v>110</v>
      </c>
      <c r="E48" s="99">
        <v>9.8000000000000007</v>
      </c>
      <c r="F48" s="99">
        <v>10</v>
      </c>
      <c r="G48" s="101">
        <v>0</v>
      </c>
      <c r="H48" s="101">
        <v>1.9780219780219781</v>
      </c>
      <c r="I48" s="101">
        <v>9.2307692307692299</v>
      </c>
      <c r="J48" s="101">
        <v>11.098901098901099</v>
      </c>
      <c r="K48" s="101">
        <v>12.307692307692308</v>
      </c>
      <c r="L48" s="101">
        <v>8.9010989010989015</v>
      </c>
      <c r="M48" s="101">
        <v>4.7252747252747254</v>
      </c>
      <c r="N48" s="101">
        <v>11.538461538461538</v>
      </c>
      <c r="O48" s="101">
        <v>15.164835164835164</v>
      </c>
      <c r="P48" s="101">
        <v>6.0549450549450547</v>
      </c>
      <c r="Q48" s="101">
        <v>9.5</v>
      </c>
      <c r="R48" s="101">
        <v>3.5</v>
      </c>
      <c r="S48" s="101">
        <v>6</v>
      </c>
      <c r="T48" s="255">
        <v>30.83</v>
      </c>
      <c r="U48" s="255">
        <v>20.84</v>
      </c>
      <c r="V48" s="103">
        <v>9.9899999999999984</v>
      </c>
      <c r="W48" s="103">
        <f t="shared" si="14"/>
        <v>-0.13113113113113103</v>
      </c>
      <c r="X48" s="255">
        <v>19.53</v>
      </c>
      <c r="Y48" s="255">
        <v>2.0099999999999998</v>
      </c>
      <c r="Z48" s="104">
        <f t="shared" si="11"/>
        <v>2.0623235294117648</v>
      </c>
      <c r="AA48" s="103">
        <v>1.68</v>
      </c>
      <c r="AB48" s="255">
        <v>2.72</v>
      </c>
      <c r="AC48" s="103">
        <v>38.229999999999997</v>
      </c>
      <c r="AD48" s="103">
        <v>85.818416801292415</v>
      </c>
      <c r="AE48" s="105">
        <v>0.61899999999999999</v>
      </c>
      <c r="AF48" s="256"/>
      <c r="AG48" s="256"/>
      <c r="AH48" s="256"/>
      <c r="AI48" s="256"/>
      <c r="AJ48" s="257"/>
      <c r="AK48" s="257"/>
      <c r="AL48" s="257"/>
      <c r="AM48" s="258"/>
      <c r="AN48" s="256"/>
      <c r="AO48" s="242">
        <v>0.32</v>
      </c>
      <c r="AP48" s="110">
        <v>22</v>
      </c>
      <c r="AQ48" s="113">
        <v>43</v>
      </c>
      <c r="AR48" s="112">
        <v>0.27400000000000002</v>
      </c>
      <c r="AS48" s="110">
        <v>19</v>
      </c>
      <c r="AT48" s="113">
        <v>37</v>
      </c>
      <c r="AU48" s="165"/>
      <c r="AV48" s="166"/>
      <c r="AW48" s="116"/>
      <c r="AX48" s="116"/>
      <c r="AY48" s="116"/>
      <c r="AZ48" s="116"/>
      <c r="BA48" s="116"/>
      <c r="BB48" s="116"/>
      <c r="BC48" s="117"/>
      <c r="BD48" s="117"/>
      <c r="BE48" s="117"/>
      <c r="BF48" s="118">
        <v>1.9000000000000017E-2</v>
      </c>
      <c r="BG48" s="118"/>
      <c r="BH48" s="118"/>
      <c r="BI48" s="221" t="s">
        <v>99</v>
      </c>
    </row>
    <row r="49" spans="1:70" s="259" customFormat="1" ht="15.75">
      <c r="A49" s="315">
        <f t="shared" si="12"/>
        <v>35</v>
      </c>
      <c r="B49" s="97">
        <v>1028</v>
      </c>
      <c r="C49" s="254" t="s">
        <v>159</v>
      </c>
      <c r="D49" s="99" t="s">
        <v>97</v>
      </c>
      <c r="E49" s="99">
        <v>5.8</v>
      </c>
      <c r="F49" s="99">
        <v>6</v>
      </c>
      <c r="G49" s="101">
        <v>0</v>
      </c>
      <c r="H49" s="101">
        <v>0</v>
      </c>
      <c r="I49" s="101">
        <v>14.777777777777779</v>
      </c>
      <c r="J49" s="101">
        <v>12.333333333333334</v>
      </c>
      <c r="K49" s="101">
        <v>14.333333333333334</v>
      </c>
      <c r="L49" s="101">
        <v>7.8888888888888893</v>
      </c>
      <c r="M49" s="101">
        <v>6.7777777777777777</v>
      </c>
      <c r="N49" s="101">
        <v>9.7777777777777786</v>
      </c>
      <c r="O49" s="101">
        <v>16</v>
      </c>
      <c r="P49" s="101">
        <v>3.6111111111111143</v>
      </c>
      <c r="Q49" s="101">
        <v>6.5</v>
      </c>
      <c r="R49" s="101">
        <v>3</v>
      </c>
      <c r="S49" s="101">
        <v>5</v>
      </c>
      <c r="T49" s="255">
        <v>29.81</v>
      </c>
      <c r="U49" s="255">
        <v>15.62</v>
      </c>
      <c r="V49" s="103">
        <v>14.19</v>
      </c>
      <c r="W49" s="103">
        <f t="shared" si="14"/>
        <v>-2.4665257223396735E-2</v>
      </c>
      <c r="X49" s="255">
        <v>15.27</v>
      </c>
      <c r="Y49" s="255">
        <v>1.97</v>
      </c>
      <c r="Z49" s="104">
        <f t="shared" si="11"/>
        <v>2.0766999999999998</v>
      </c>
      <c r="AA49" s="103">
        <v>1.71</v>
      </c>
      <c r="AB49" s="255">
        <v>2.7</v>
      </c>
      <c r="AC49" s="103">
        <v>36.67</v>
      </c>
      <c r="AD49" s="103">
        <v>71.207253886010363</v>
      </c>
      <c r="AE49" s="105">
        <v>0.57899999999999996</v>
      </c>
      <c r="AF49" s="256"/>
      <c r="AG49" s="256"/>
      <c r="AH49" s="256"/>
      <c r="AI49" s="256"/>
      <c r="AJ49" s="257"/>
      <c r="AK49" s="257"/>
      <c r="AL49" s="257"/>
      <c r="AM49" s="258"/>
      <c r="AN49" s="256"/>
      <c r="AO49" s="242">
        <v>0.35199999999999998</v>
      </c>
      <c r="AP49" s="110">
        <v>24</v>
      </c>
      <c r="AQ49" s="113">
        <v>26</v>
      </c>
      <c r="AR49" s="112">
        <v>0.29799999999999999</v>
      </c>
      <c r="AS49" s="110">
        <v>21</v>
      </c>
      <c r="AT49" s="113">
        <v>22</v>
      </c>
      <c r="AU49" s="165"/>
      <c r="AV49" s="119"/>
      <c r="AW49" s="116"/>
      <c r="AX49" s="116"/>
      <c r="AY49" s="116"/>
      <c r="AZ49" s="116"/>
      <c r="BA49" s="116"/>
      <c r="BB49" s="116"/>
      <c r="BC49" s="117"/>
      <c r="BD49" s="117"/>
      <c r="BE49" s="117"/>
      <c r="BF49" s="118">
        <v>2.5000000000000022E-2</v>
      </c>
      <c r="BG49" s="118"/>
      <c r="BH49" s="118"/>
      <c r="BI49" s="221" t="s">
        <v>99</v>
      </c>
    </row>
    <row r="50" spans="1:70" s="259" customFormat="1" ht="15.75">
      <c r="A50" s="315">
        <f t="shared" si="12"/>
        <v>36</v>
      </c>
      <c r="B50" s="97">
        <v>1029</v>
      </c>
      <c r="C50" s="254" t="s">
        <v>159</v>
      </c>
      <c r="D50" s="99" t="s">
        <v>98</v>
      </c>
      <c r="E50" s="99">
        <v>7.8</v>
      </c>
      <c r="F50" s="99">
        <v>8</v>
      </c>
      <c r="G50" s="101">
        <v>0</v>
      </c>
      <c r="H50" s="101">
        <v>1.875</v>
      </c>
      <c r="I50" s="101">
        <v>9.375</v>
      </c>
      <c r="J50" s="101">
        <v>9.5833333333333321</v>
      </c>
      <c r="K50" s="101">
        <v>11.979166666666666</v>
      </c>
      <c r="L50" s="101">
        <v>8.5416666666666661</v>
      </c>
      <c r="M50" s="101">
        <v>7.8125</v>
      </c>
      <c r="N50" s="101">
        <v>11.979166666666666</v>
      </c>
      <c r="O50" s="101">
        <v>14.0625</v>
      </c>
      <c r="P50" s="101">
        <v>7.7916666666666714</v>
      </c>
      <c r="Q50" s="101">
        <v>7.5</v>
      </c>
      <c r="R50" s="101">
        <v>3</v>
      </c>
      <c r="S50" s="101">
        <v>6.5</v>
      </c>
      <c r="T50" s="255">
        <v>31.24</v>
      </c>
      <c r="U50" s="255">
        <v>16.899999999999999</v>
      </c>
      <c r="V50" s="103">
        <v>14.34</v>
      </c>
      <c r="W50" s="103">
        <v>0.05</v>
      </c>
      <c r="X50" s="255">
        <v>17.559999999999999</v>
      </c>
      <c r="Y50" s="255">
        <v>1.93</v>
      </c>
      <c r="Z50" s="104">
        <f t="shared" si="11"/>
        <v>2.0345682656826569</v>
      </c>
      <c r="AA50" s="103">
        <v>1.64</v>
      </c>
      <c r="AB50" s="255">
        <v>2.71</v>
      </c>
      <c r="AC50" s="103">
        <v>39.47</v>
      </c>
      <c r="AD50" s="103">
        <v>72.987116564417164</v>
      </c>
      <c r="AE50" s="105">
        <v>0.65200000000000002</v>
      </c>
      <c r="AF50" s="256"/>
      <c r="AG50" s="256"/>
      <c r="AH50" s="256"/>
      <c r="AI50" s="256"/>
      <c r="AJ50" s="257"/>
      <c r="AK50" s="257"/>
      <c r="AL50" s="257"/>
      <c r="AM50" s="258"/>
      <c r="AN50" s="256"/>
      <c r="AO50" s="242">
        <v>0.35399999999999998</v>
      </c>
      <c r="AP50" s="110">
        <v>22</v>
      </c>
      <c r="AQ50" s="113">
        <v>44</v>
      </c>
      <c r="AR50" s="112">
        <v>0.29699999999999999</v>
      </c>
      <c r="AS50" s="110">
        <v>18</v>
      </c>
      <c r="AT50" s="113">
        <v>37</v>
      </c>
      <c r="AU50" s="165"/>
      <c r="AV50" s="167"/>
      <c r="AW50" s="116"/>
      <c r="AX50" s="116"/>
      <c r="AY50" s="116"/>
      <c r="AZ50" s="116"/>
      <c r="BA50" s="116"/>
      <c r="BB50" s="116"/>
      <c r="BC50" s="117"/>
      <c r="BD50" s="117"/>
      <c r="BE50" s="117"/>
      <c r="BF50" s="118">
        <v>2.5999999999999912E-2</v>
      </c>
      <c r="BG50" s="118"/>
      <c r="BH50" s="118"/>
      <c r="BI50" s="221" t="s">
        <v>100</v>
      </c>
    </row>
    <row r="51" spans="1:70" s="259" customFormat="1" ht="15.75">
      <c r="A51" s="315">
        <f t="shared" si="12"/>
        <v>37</v>
      </c>
      <c r="B51" s="97">
        <v>1030</v>
      </c>
      <c r="C51" s="254" t="s">
        <v>159</v>
      </c>
      <c r="D51" s="99" t="s">
        <v>106</v>
      </c>
      <c r="E51" s="99">
        <v>9.8000000000000007</v>
      </c>
      <c r="F51" s="99">
        <v>10</v>
      </c>
      <c r="G51" s="101">
        <v>0</v>
      </c>
      <c r="H51" s="101">
        <v>0.64516129032258063</v>
      </c>
      <c r="I51" s="101">
        <v>9.4623655913978499</v>
      </c>
      <c r="J51" s="101">
        <v>11.505376344086022</v>
      </c>
      <c r="K51" s="101">
        <v>11.612903225806452</v>
      </c>
      <c r="L51" s="101">
        <v>5.591397849462366</v>
      </c>
      <c r="M51" s="101">
        <v>5.4838709677419351</v>
      </c>
      <c r="N51" s="101">
        <v>10.64516129032258</v>
      </c>
      <c r="O51" s="101">
        <v>12.903225806451612</v>
      </c>
      <c r="P51" s="101">
        <v>10.150537634408607</v>
      </c>
      <c r="Q51" s="101">
        <v>12</v>
      </c>
      <c r="R51" s="101">
        <v>2.5</v>
      </c>
      <c r="S51" s="101">
        <v>7.5</v>
      </c>
      <c r="T51" s="255">
        <v>28.28</v>
      </c>
      <c r="U51" s="255">
        <v>19.43</v>
      </c>
      <c r="V51" s="103">
        <v>8.8500000000000014</v>
      </c>
      <c r="W51" s="103">
        <f t="shared" si="14"/>
        <v>-4.5197740112994184E-2</v>
      </c>
      <c r="X51" s="255">
        <v>19.03</v>
      </c>
      <c r="Y51" s="255">
        <v>1.97</v>
      </c>
      <c r="Z51" s="104">
        <f t="shared" si="11"/>
        <v>2.0380074906367041</v>
      </c>
      <c r="AA51" s="103">
        <v>1.66</v>
      </c>
      <c r="AB51" s="255">
        <v>2.67</v>
      </c>
      <c r="AC51" s="103">
        <v>37.81</v>
      </c>
      <c r="AD51" s="103">
        <v>83.569243421052633</v>
      </c>
      <c r="AE51" s="105">
        <v>0.60799999999999998</v>
      </c>
      <c r="AF51" s="256"/>
      <c r="AG51" s="256"/>
      <c r="AH51" s="256"/>
      <c r="AI51" s="256"/>
      <c r="AJ51" s="257"/>
      <c r="AK51" s="257"/>
      <c r="AL51" s="257"/>
      <c r="AM51" s="258"/>
      <c r="AN51" s="256"/>
      <c r="AO51" s="242">
        <v>0.36499999999999999</v>
      </c>
      <c r="AP51" s="110">
        <v>22</v>
      </c>
      <c r="AQ51" s="113">
        <v>49</v>
      </c>
      <c r="AR51" s="112">
        <v>0.30399999999999999</v>
      </c>
      <c r="AS51" s="110">
        <v>19</v>
      </c>
      <c r="AT51" s="113">
        <v>41</v>
      </c>
      <c r="AU51" s="97"/>
      <c r="AV51" s="166"/>
      <c r="AW51" s="116"/>
      <c r="AX51" s="116"/>
      <c r="AY51" s="116"/>
      <c r="AZ51" s="116"/>
      <c r="BA51" s="116"/>
      <c r="BB51" s="116"/>
      <c r="BC51" s="117"/>
      <c r="BD51" s="117"/>
      <c r="BE51" s="117"/>
      <c r="BF51" s="118">
        <v>2.300000000000002E-2</v>
      </c>
      <c r="BG51" s="118"/>
      <c r="BH51" s="118"/>
      <c r="BI51" s="221" t="s">
        <v>99</v>
      </c>
    </row>
    <row r="52" spans="1:70" s="259" customFormat="1" ht="15.75">
      <c r="A52" s="315">
        <f t="shared" si="12"/>
        <v>38</v>
      </c>
      <c r="B52" s="97">
        <v>1031</v>
      </c>
      <c r="C52" s="254" t="s">
        <v>159</v>
      </c>
      <c r="D52" s="99" t="s">
        <v>110</v>
      </c>
      <c r="E52" s="99">
        <v>11.8</v>
      </c>
      <c r="F52" s="99">
        <v>12</v>
      </c>
      <c r="G52" s="101">
        <v>0</v>
      </c>
      <c r="H52" s="101">
        <v>7.8651685393258424</v>
      </c>
      <c r="I52" s="101">
        <v>11.235955056179776</v>
      </c>
      <c r="J52" s="101">
        <v>10.224719101123595</v>
      </c>
      <c r="K52" s="101">
        <v>10.337078651685392</v>
      </c>
      <c r="L52" s="101">
        <v>4.7191011235955056</v>
      </c>
      <c r="M52" s="101">
        <v>6.6292134831460672</v>
      </c>
      <c r="N52" s="101">
        <v>12.359550561797754</v>
      </c>
      <c r="O52" s="101">
        <v>13.033707865168539</v>
      </c>
      <c r="P52" s="101">
        <v>7.0955056179775369</v>
      </c>
      <c r="Q52" s="101">
        <v>7.5</v>
      </c>
      <c r="R52" s="101">
        <v>2.5</v>
      </c>
      <c r="S52" s="101">
        <v>6.5</v>
      </c>
      <c r="T52" s="255">
        <v>28.65</v>
      </c>
      <c r="U52" s="255">
        <v>16.93</v>
      </c>
      <c r="V52" s="103">
        <v>11.719999999999999</v>
      </c>
      <c r="W52" s="103">
        <v>0.05</v>
      </c>
      <c r="X52" s="255">
        <v>17.57</v>
      </c>
      <c r="Y52" s="255">
        <v>1.98</v>
      </c>
      <c r="Z52" s="104">
        <f t="shared" si="11"/>
        <v>2.0600147601476011</v>
      </c>
      <c r="AA52" s="103">
        <v>1.68</v>
      </c>
      <c r="AB52" s="255">
        <v>2.71</v>
      </c>
      <c r="AC52" s="103">
        <v>38</v>
      </c>
      <c r="AD52" s="103">
        <v>77.67487765089723</v>
      </c>
      <c r="AE52" s="105">
        <v>0.61299999999999999</v>
      </c>
      <c r="AF52" s="256"/>
      <c r="AG52" s="256"/>
      <c r="AH52" s="256"/>
      <c r="AI52" s="256"/>
      <c r="AJ52" s="257"/>
      <c r="AK52" s="257"/>
      <c r="AL52" s="257"/>
      <c r="AM52" s="258"/>
      <c r="AN52" s="256"/>
      <c r="AO52" s="242">
        <v>0.36</v>
      </c>
      <c r="AP52" s="110">
        <v>24</v>
      </c>
      <c r="AQ52" s="113">
        <v>31</v>
      </c>
      <c r="AR52" s="112">
        <v>0.30299999999999999</v>
      </c>
      <c r="AS52" s="110">
        <v>20</v>
      </c>
      <c r="AT52" s="113">
        <v>27</v>
      </c>
      <c r="AU52" s="97"/>
      <c r="AV52" s="119"/>
      <c r="AW52" s="116"/>
      <c r="AX52" s="116"/>
      <c r="AY52" s="116"/>
      <c r="AZ52" s="116"/>
      <c r="BA52" s="116"/>
      <c r="BB52" s="116"/>
      <c r="BC52" s="117"/>
      <c r="BD52" s="117"/>
      <c r="BE52" s="117"/>
      <c r="BF52" s="118">
        <v>1.8000000000000016E-2</v>
      </c>
      <c r="BG52" s="118"/>
      <c r="BH52" s="118"/>
      <c r="BI52" s="221" t="s">
        <v>100</v>
      </c>
      <c r="BJ52" s="321"/>
    </row>
    <row r="53" spans="1:70" s="259" customFormat="1" ht="15.75">
      <c r="A53" s="315">
        <f t="shared" si="12"/>
        <v>39</v>
      </c>
      <c r="B53" s="97">
        <v>1044</v>
      </c>
      <c r="C53" s="254" t="s">
        <v>160</v>
      </c>
      <c r="D53" s="99" t="s">
        <v>110</v>
      </c>
      <c r="E53" s="99">
        <v>9.8000000000000007</v>
      </c>
      <c r="F53" s="99">
        <v>10</v>
      </c>
      <c r="G53" s="101">
        <v>0</v>
      </c>
      <c r="H53" s="101">
        <v>0.2</v>
      </c>
      <c r="I53" s="101">
        <v>12.68041237113402</v>
      </c>
      <c r="J53" s="101">
        <v>7.5257731958762886</v>
      </c>
      <c r="K53" s="101">
        <v>9.4845360824742251</v>
      </c>
      <c r="L53" s="101">
        <v>4.5360824742268049</v>
      </c>
      <c r="M53" s="101">
        <v>6.1855670103092786</v>
      </c>
      <c r="N53" s="101">
        <v>9.5876288659793829</v>
      </c>
      <c r="O53" s="101">
        <v>11.340206185567011</v>
      </c>
      <c r="P53" s="101">
        <v>18.953608247422672</v>
      </c>
      <c r="Q53" s="101">
        <v>8.5</v>
      </c>
      <c r="R53" s="101">
        <v>4.5</v>
      </c>
      <c r="S53" s="101">
        <v>6.5</v>
      </c>
      <c r="T53" s="255">
        <v>30.91</v>
      </c>
      <c r="U53" s="255">
        <v>19.79</v>
      </c>
      <c r="V53" s="103">
        <v>11.120000000000001</v>
      </c>
      <c r="W53" s="103">
        <v>0.08</v>
      </c>
      <c r="X53" s="255">
        <v>20.71</v>
      </c>
      <c r="Y53" s="255">
        <v>2</v>
      </c>
      <c r="Z53" s="104">
        <f t="shared" si="11"/>
        <v>2.0454888888888885</v>
      </c>
      <c r="AA53" s="103">
        <v>1.66</v>
      </c>
      <c r="AB53" s="255">
        <v>2.7</v>
      </c>
      <c r="AC53" s="103">
        <v>38.54</v>
      </c>
      <c r="AD53" s="103">
        <v>89.181818181818201</v>
      </c>
      <c r="AE53" s="105">
        <v>0.627</v>
      </c>
      <c r="AF53" s="256"/>
      <c r="AG53" s="256"/>
      <c r="AH53" s="256"/>
      <c r="AI53" s="256"/>
      <c r="AJ53" s="257"/>
      <c r="AK53" s="257"/>
      <c r="AL53" s="257"/>
      <c r="AM53" s="258"/>
      <c r="AN53" s="256"/>
      <c r="AO53" s="242">
        <v>0.38425999999999982</v>
      </c>
      <c r="AP53" s="120">
        <v>22</v>
      </c>
      <c r="AQ53" s="113">
        <v>57</v>
      </c>
      <c r="AR53" s="112"/>
      <c r="AS53" s="110"/>
      <c r="AT53" s="113"/>
      <c r="AU53" s="97"/>
      <c r="AV53" s="119"/>
      <c r="AW53" s="116"/>
      <c r="AX53" s="116"/>
      <c r="AY53" s="116"/>
      <c r="AZ53" s="116"/>
      <c r="BA53" s="116"/>
      <c r="BB53" s="116"/>
      <c r="BC53" s="117"/>
      <c r="BD53" s="117"/>
      <c r="BE53" s="117"/>
      <c r="BF53" s="118">
        <v>2.1000000000000019E-2</v>
      </c>
      <c r="BG53" s="118"/>
      <c r="BH53" s="118"/>
      <c r="BI53" s="221" t="s">
        <v>100</v>
      </c>
    </row>
    <row r="54" spans="1:70" s="259" customFormat="1" ht="15.75">
      <c r="A54" s="315">
        <f t="shared" si="12"/>
        <v>40</v>
      </c>
      <c r="B54" s="97">
        <v>1045</v>
      </c>
      <c r="C54" s="254" t="s">
        <v>160</v>
      </c>
      <c r="D54" s="99" t="s">
        <v>117</v>
      </c>
      <c r="E54" s="99">
        <v>11.8</v>
      </c>
      <c r="F54" s="99">
        <v>12</v>
      </c>
      <c r="G54" s="101">
        <v>0</v>
      </c>
      <c r="H54" s="101">
        <v>5.1546391752577323</v>
      </c>
      <c r="I54" s="101">
        <v>7.0103092783505154</v>
      </c>
      <c r="J54" s="101">
        <v>12.474226804123711</v>
      </c>
      <c r="K54" s="101">
        <v>11.134020618556701</v>
      </c>
      <c r="L54" s="101">
        <v>5.051546391752578</v>
      </c>
      <c r="M54" s="101">
        <v>12.371134020618557</v>
      </c>
      <c r="N54" s="101">
        <v>10.309278350515465</v>
      </c>
      <c r="O54" s="101">
        <v>12.268041237113403</v>
      </c>
      <c r="P54" s="101">
        <v>8.7268041237113323</v>
      </c>
      <c r="Q54" s="101">
        <v>8</v>
      </c>
      <c r="R54" s="101">
        <v>2.5</v>
      </c>
      <c r="S54" s="101">
        <v>5</v>
      </c>
      <c r="T54" s="255"/>
      <c r="U54" s="255"/>
      <c r="V54" s="103"/>
      <c r="W54" s="103"/>
      <c r="X54" s="255"/>
      <c r="Y54" s="255"/>
      <c r="Z54" s="322"/>
      <c r="AA54" s="103"/>
      <c r="AB54" s="255">
        <v>2.69</v>
      </c>
      <c r="AC54" s="103"/>
      <c r="AD54" s="103"/>
      <c r="AE54" s="105"/>
      <c r="AF54" s="256"/>
      <c r="AG54" s="256"/>
      <c r="AH54" s="256"/>
      <c r="AI54" s="256"/>
      <c r="AJ54" s="257"/>
      <c r="AK54" s="257"/>
      <c r="AL54" s="257"/>
      <c r="AM54" s="258"/>
      <c r="AN54" s="256"/>
      <c r="AO54" s="242"/>
      <c r="AP54" s="110"/>
      <c r="AQ54" s="113"/>
      <c r="AR54" s="112"/>
      <c r="AS54" s="110"/>
      <c r="AT54" s="113"/>
      <c r="AU54" s="97"/>
      <c r="AV54" s="119"/>
      <c r="AW54" s="116"/>
      <c r="AX54" s="116"/>
      <c r="AY54" s="116"/>
      <c r="AZ54" s="116"/>
      <c r="BA54" s="116"/>
      <c r="BB54" s="116"/>
      <c r="BC54" s="117"/>
      <c r="BD54" s="117"/>
      <c r="BE54" s="117"/>
      <c r="BF54" s="118"/>
      <c r="BG54" s="118"/>
      <c r="BH54" s="118"/>
      <c r="BI54" s="221" t="s">
        <v>145</v>
      </c>
    </row>
    <row r="55" spans="1:70" s="259" customFormat="1" ht="15.75" customHeight="1">
      <c r="A55" s="315">
        <f t="shared" si="12"/>
        <v>41</v>
      </c>
      <c r="B55" s="97">
        <v>1046</v>
      </c>
      <c r="C55" s="254" t="s">
        <v>160</v>
      </c>
      <c r="D55" s="99" t="s">
        <v>112</v>
      </c>
      <c r="E55" s="99">
        <v>13.8</v>
      </c>
      <c r="F55" s="99">
        <v>14</v>
      </c>
      <c r="G55" s="101">
        <v>0</v>
      </c>
      <c r="H55" s="101">
        <v>3.6842105263157894</v>
      </c>
      <c r="I55" s="101">
        <v>8.6315789473684195</v>
      </c>
      <c r="J55" s="101">
        <v>9.1578947368421044</v>
      </c>
      <c r="K55" s="101">
        <v>11.368421052631579</v>
      </c>
      <c r="L55" s="101">
        <v>4.6315789473684212</v>
      </c>
      <c r="M55" s="101">
        <v>5.4736842105263159</v>
      </c>
      <c r="N55" s="101">
        <v>9.7894736842105274</v>
      </c>
      <c r="O55" s="101">
        <v>11.684210526315789</v>
      </c>
      <c r="P55" s="101">
        <v>14.578947368421041</v>
      </c>
      <c r="Q55" s="101">
        <v>9.5</v>
      </c>
      <c r="R55" s="101">
        <v>4</v>
      </c>
      <c r="S55" s="101">
        <v>7.5</v>
      </c>
      <c r="T55" s="255">
        <v>31.93</v>
      </c>
      <c r="U55" s="255">
        <v>21.3</v>
      </c>
      <c r="V55" s="103">
        <v>11.68</v>
      </c>
      <c r="W55" s="103">
        <f t="shared" ref="W55:W57" si="15">+(X55-U55)/V55</f>
        <v>-0.23116438356164379</v>
      </c>
      <c r="X55" s="255">
        <v>18.600000000000001</v>
      </c>
      <c r="Y55" s="255">
        <v>1.97</v>
      </c>
      <c r="Z55" s="104">
        <f t="shared" si="11"/>
        <v>2.0380074906367041</v>
      </c>
      <c r="AA55" s="103">
        <v>1.66</v>
      </c>
      <c r="AB55" s="255">
        <v>2.67</v>
      </c>
      <c r="AC55" s="103">
        <v>37.81</v>
      </c>
      <c r="AD55" s="103">
        <v>81.680921052631575</v>
      </c>
      <c r="AE55" s="105">
        <v>0.60799999999999998</v>
      </c>
      <c r="AF55" s="256"/>
      <c r="AG55" s="256"/>
      <c r="AH55" s="256"/>
      <c r="AI55" s="256"/>
      <c r="AJ55" s="257"/>
      <c r="AK55" s="257"/>
      <c r="AL55" s="257"/>
      <c r="AM55" s="258"/>
      <c r="AN55" s="256"/>
      <c r="AO55" s="242">
        <v>0.35026000000000013</v>
      </c>
      <c r="AP55" s="110">
        <v>22</v>
      </c>
      <c r="AQ55" s="113">
        <v>16</v>
      </c>
      <c r="AR55" s="112"/>
      <c r="AS55" s="110"/>
      <c r="AT55" s="113"/>
      <c r="AU55" s="165"/>
      <c r="AV55" s="119"/>
      <c r="AW55" s="116"/>
      <c r="AX55" s="116"/>
      <c r="AY55" s="116"/>
      <c r="AZ55" s="116"/>
      <c r="BA55" s="116"/>
      <c r="BB55" s="116"/>
      <c r="BC55" s="117"/>
      <c r="BD55" s="117"/>
      <c r="BE55" s="117"/>
      <c r="BF55" s="118">
        <v>2.300000000000002E-2</v>
      </c>
      <c r="BG55" s="118"/>
      <c r="BH55" s="118"/>
      <c r="BI55" s="221" t="s">
        <v>99</v>
      </c>
      <c r="BJ55" s="244"/>
      <c r="BK55" s="245"/>
      <c r="BL55" s="245"/>
      <c r="BM55" s="245"/>
      <c r="BN55" s="245"/>
      <c r="BO55" s="245"/>
      <c r="BP55" s="245"/>
      <c r="BQ55" s="245"/>
      <c r="BR55" s="246"/>
    </row>
    <row r="56" spans="1:70" s="259" customFormat="1" ht="15.75" customHeight="1">
      <c r="A56" s="315">
        <f t="shared" si="12"/>
        <v>42</v>
      </c>
      <c r="B56" s="97">
        <v>1047</v>
      </c>
      <c r="C56" s="254" t="s">
        <v>160</v>
      </c>
      <c r="D56" s="99" t="s">
        <v>124</v>
      </c>
      <c r="E56" s="99">
        <v>15.8</v>
      </c>
      <c r="F56" s="99">
        <v>16</v>
      </c>
      <c r="G56" s="101">
        <v>0</v>
      </c>
      <c r="H56" s="101">
        <v>2.6262626262626263</v>
      </c>
      <c r="I56" s="101">
        <v>10.707070707070708</v>
      </c>
      <c r="J56" s="101">
        <v>8.7878787878787872</v>
      </c>
      <c r="K56" s="101">
        <v>11.01010101010101</v>
      </c>
      <c r="L56" s="101">
        <v>7.6767676767676765</v>
      </c>
      <c r="M56" s="101">
        <v>6.9696969696969697</v>
      </c>
      <c r="N56" s="101">
        <v>10.1010101010101</v>
      </c>
      <c r="O56" s="101">
        <v>11.01010101010101</v>
      </c>
      <c r="P56" s="101">
        <v>13.106060606060609</v>
      </c>
      <c r="Q56" s="101">
        <v>9</v>
      </c>
      <c r="R56" s="101">
        <v>4</v>
      </c>
      <c r="S56" s="101">
        <v>5</v>
      </c>
      <c r="T56" s="255"/>
      <c r="U56" s="255"/>
      <c r="V56" s="103"/>
      <c r="W56" s="103"/>
      <c r="X56" s="255"/>
      <c r="Y56" s="255"/>
      <c r="Z56" s="322"/>
      <c r="AA56" s="103"/>
      <c r="AB56" s="255">
        <v>2.7</v>
      </c>
      <c r="AC56" s="103"/>
      <c r="AD56" s="103"/>
      <c r="AE56" s="105"/>
      <c r="AF56" s="256"/>
      <c r="AG56" s="256"/>
      <c r="AH56" s="256"/>
      <c r="AI56" s="256"/>
      <c r="AJ56" s="257"/>
      <c r="AK56" s="257"/>
      <c r="AL56" s="257"/>
      <c r="AM56" s="258"/>
      <c r="AN56" s="256"/>
      <c r="AO56" s="242"/>
      <c r="AP56" s="110"/>
      <c r="AQ56" s="113"/>
      <c r="AR56" s="112"/>
      <c r="AS56" s="110"/>
      <c r="AT56" s="113"/>
      <c r="AU56" s="165"/>
      <c r="AV56" s="167"/>
      <c r="AW56" s="116"/>
      <c r="AX56" s="116"/>
      <c r="AY56" s="116"/>
      <c r="AZ56" s="116"/>
      <c r="BA56" s="116"/>
      <c r="BB56" s="116"/>
      <c r="BC56" s="117"/>
      <c r="BD56" s="117"/>
      <c r="BE56" s="117"/>
      <c r="BF56" s="118"/>
      <c r="BG56" s="118"/>
      <c r="BH56" s="118"/>
      <c r="BI56" s="221" t="s">
        <v>100</v>
      </c>
      <c r="BJ56" s="244"/>
      <c r="BK56" s="245"/>
      <c r="BL56" s="245"/>
      <c r="BM56" s="245"/>
      <c r="BN56" s="245"/>
      <c r="BO56" s="245"/>
      <c r="BP56" s="245"/>
      <c r="BQ56" s="245"/>
      <c r="BR56" s="246"/>
    </row>
    <row r="57" spans="1:70" s="259" customFormat="1" ht="15.75" customHeight="1">
      <c r="A57" s="315">
        <f t="shared" si="12"/>
        <v>43</v>
      </c>
      <c r="B57" s="97">
        <v>1048</v>
      </c>
      <c r="C57" s="254" t="s">
        <v>160</v>
      </c>
      <c r="D57" s="99" t="s">
        <v>120</v>
      </c>
      <c r="E57" s="99">
        <v>17.8</v>
      </c>
      <c r="F57" s="99">
        <v>18</v>
      </c>
      <c r="G57" s="101">
        <v>0</v>
      </c>
      <c r="H57" s="101">
        <v>1.0416666666666667</v>
      </c>
      <c r="I57" s="101">
        <v>7.916666666666667</v>
      </c>
      <c r="J57" s="101">
        <v>9.5833333333333321</v>
      </c>
      <c r="K57" s="101">
        <v>9.5833333333333321</v>
      </c>
      <c r="L57" s="101">
        <v>3.6458333333333335</v>
      </c>
      <c r="M57" s="101">
        <v>8.2291666666666661</v>
      </c>
      <c r="N57" s="101">
        <v>12.916666666666666</v>
      </c>
      <c r="O57" s="101">
        <v>13.333333333333334</v>
      </c>
      <c r="P57" s="101">
        <v>9.7500000000000071</v>
      </c>
      <c r="Q57" s="101">
        <v>13</v>
      </c>
      <c r="R57" s="101">
        <v>3</v>
      </c>
      <c r="S57" s="101">
        <v>8</v>
      </c>
      <c r="T57" s="255">
        <v>32.68</v>
      </c>
      <c r="U57" s="255">
        <v>17.72</v>
      </c>
      <c r="V57" s="103">
        <v>14.96</v>
      </c>
      <c r="W57" s="103">
        <f t="shared" si="15"/>
        <v>-2.2727272727272717E-2</v>
      </c>
      <c r="X57" s="255">
        <v>17.38</v>
      </c>
      <c r="Y57" s="255">
        <v>1.96</v>
      </c>
      <c r="Z57" s="104">
        <f t="shared" si="11"/>
        <v>2.0516259259259257</v>
      </c>
      <c r="AA57" s="103">
        <v>1.67</v>
      </c>
      <c r="AB57" s="255">
        <v>2.7</v>
      </c>
      <c r="AC57" s="103">
        <v>38.159999999999997</v>
      </c>
      <c r="AD57" s="103">
        <v>76.055105348460302</v>
      </c>
      <c r="AE57" s="105">
        <v>0.61699999999999999</v>
      </c>
      <c r="AF57" s="256"/>
      <c r="AG57" s="256"/>
      <c r="AH57" s="256"/>
      <c r="AI57" s="256"/>
      <c r="AJ57" s="257"/>
      <c r="AK57" s="257"/>
      <c r="AL57" s="257"/>
      <c r="AM57" s="258"/>
      <c r="AN57" s="256"/>
      <c r="AO57" s="242">
        <v>0.37782666666666653</v>
      </c>
      <c r="AP57" s="110">
        <v>22</v>
      </c>
      <c r="AQ57" s="113">
        <v>46</v>
      </c>
      <c r="AR57" s="112"/>
      <c r="AS57" s="110"/>
      <c r="AT57" s="113"/>
      <c r="AU57" s="165"/>
      <c r="AV57" s="119"/>
      <c r="AW57" s="116"/>
      <c r="AX57" s="116"/>
      <c r="AY57" s="116"/>
      <c r="AZ57" s="116"/>
      <c r="BA57" s="116"/>
      <c r="BB57" s="116"/>
      <c r="BC57" s="117"/>
      <c r="BD57" s="117"/>
      <c r="BE57" s="117"/>
      <c r="BF57" s="118">
        <v>1.9000000000000017E-2</v>
      </c>
      <c r="BG57" s="118"/>
      <c r="BH57" s="118"/>
      <c r="BI57" s="221" t="s">
        <v>99</v>
      </c>
      <c r="BJ57" s="244"/>
      <c r="BK57" s="245"/>
      <c r="BL57" s="245"/>
      <c r="BM57" s="245"/>
      <c r="BN57" s="245"/>
      <c r="BO57" s="245"/>
      <c r="BP57" s="245"/>
      <c r="BQ57" s="245"/>
      <c r="BR57" s="246"/>
    </row>
    <row r="58" spans="1:70" s="259" customFormat="1" ht="15.75" customHeight="1">
      <c r="A58" s="315">
        <f t="shared" si="12"/>
        <v>44</v>
      </c>
      <c r="B58" s="97">
        <v>1049</v>
      </c>
      <c r="C58" s="254" t="s">
        <v>160</v>
      </c>
      <c r="D58" s="99" t="s">
        <v>121</v>
      </c>
      <c r="E58" s="99">
        <v>19.8</v>
      </c>
      <c r="F58" s="99">
        <v>20</v>
      </c>
      <c r="G58" s="101">
        <v>0</v>
      </c>
      <c r="H58" s="101">
        <v>0.2247191011235955</v>
      </c>
      <c r="I58" s="101">
        <v>10.224719101123595</v>
      </c>
      <c r="J58" s="101">
        <v>6.8539325842696632</v>
      </c>
      <c r="K58" s="101">
        <v>11.910112359550562</v>
      </c>
      <c r="L58" s="101">
        <v>4.2696629213483144</v>
      </c>
      <c r="M58" s="101">
        <v>6.404494382022472</v>
      </c>
      <c r="N58" s="101">
        <v>14.269662921348315</v>
      </c>
      <c r="O58" s="101">
        <v>15.393258426966293</v>
      </c>
      <c r="P58" s="101">
        <v>6.4494382022471939</v>
      </c>
      <c r="Q58" s="101">
        <v>13</v>
      </c>
      <c r="R58" s="101">
        <v>4.5</v>
      </c>
      <c r="S58" s="101">
        <v>6.5</v>
      </c>
      <c r="T58" s="255">
        <v>31</v>
      </c>
      <c r="U58" s="255">
        <v>21.57</v>
      </c>
      <c r="V58" s="103">
        <v>9.43</v>
      </c>
      <c r="W58" s="103">
        <f>+(X58-U58)/V58</f>
        <v>-0.15058324496288461</v>
      </c>
      <c r="X58" s="255">
        <v>20.149999999999999</v>
      </c>
      <c r="Y58" s="255">
        <v>1.99</v>
      </c>
      <c r="Z58" s="104">
        <f t="shared" si="11"/>
        <v>2.0356842105263158</v>
      </c>
      <c r="AA58" s="103">
        <v>1.66</v>
      </c>
      <c r="AB58" s="255">
        <v>2.66</v>
      </c>
      <c r="AC58" s="103">
        <v>37.58</v>
      </c>
      <c r="AD58" s="103">
        <v>89.034883720930225</v>
      </c>
      <c r="AE58" s="105">
        <v>0.60199999999999998</v>
      </c>
      <c r="AF58" s="256"/>
      <c r="AG58" s="256"/>
      <c r="AH58" s="256"/>
      <c r="AI58" s="256"/>
      <c r="AJ58" s="257"/>
      <c r="AK58" s="257"/>
      <c r="AL58" s="257"/>
      <c r="AM58" s="258"/>
      <c r="AN58" s="256"/>
      <c r="AO58" s="242">
        <v>0.37507599999999974</v>
      </c>
      <c r="AP58" s="110">
        <v>21</v>
      </c>
      <c r="AQ58" s="113">
        <v>50</v>
      </c>
      <c r="AR58" s="112"/>
      <c r="AS58" s="110"/>
      <c r="AT58" s="113"/>
      <c r="AU58" s="165"/>
      <c r="AV58" s="119"/>
      <c r="AW58" s="116"/>
      <c r="AX58" s="116"/>
      <c r="AY58" s="116"/>
      <c r="AZ58" s="116"/>
      <c r="BA58" s="116"/>
      <c r="BB58" s="116"/>
      <c r="BC58" s="117"/>
      <c r="BD58" s="117"/>
      <c r="BE58" s="117"/>
      <c r="BF58" s="118">
        <v>2.1000000000000019E-2</v>
      </c>
      <c r="BG58" s="118"/>
      <c r="BH58" s="118"/>
      <c r="BI58" s="221" t="s">
        <v>99</v>
      </c>
    </row>
    <row r="59" spans="1:70" s="259" customFormat="1" ht="15.75" customHeight="1">
      <c r="A59" s="315">
        <f t="shared" si="12"/>
        <v>45</v>
      </c>
      <c r="B59" s="97">
        <v>1055</v>
      </c>
      <c r="C59" s="254" t="s">
        <v>165</v>
      </c>
      <c r="D59" s="99" t="s">
        <v>87</v>
      </c>
      <c r="E59" s="99">
        <v>1.8</v>
      </c>
      <c r="F59" s="99">
        <v>2</v>
      </c>
      <c r="G59" s="101">
        <v>0</v>
      </c>
      <c r="H59" s="101">
        <v>0.7</v>
      </c>
      <c r="I59" s="101">
        <v>12.061855670103093</v>
      </c>
      <c r="J59" s="101">
        <v>8.9690721649484519</v>
      </c>
      <c r="K59" s="101">
        <v>10.721649484536082</v>
      </c>
      <c r="L59" s="101">
        <v>6.9072164948453612</v>
      </c>
      <c r="M59" s="101">
        <v>8.8659793814432994</v>
      </c>
      <c r="N59" s="101">
        <v>8.7628865979381452</v>
      </c>
      <c r="O59" s="101">
        <v>14.742268041237113</v>
      </c>
      <c r="P59" s="101">
        <v>10.835051546391739</v>
      </c>
      <c r="Q59" s="101">
        <v>7.5</v>
      </c>
      <c r="R59" s="101">
        <v>3</v>
      </c>
      <c r="S59" s="101">
        <v>6.9</v>
      </c>
      <c r="T59" s="255">
        <v>31.76</v>
      </c>
      <c r="U59" s="255">
        <v>18.62</v>
      </c>
      <c r="V59" s="103">
        <v>13.14</v>
      </c>
      <c r="W59" s="103">
        <f>+(X59-U59)/V59</f>
        <v>-0.10654490106544917</v>
      </c>
      <c r="X59" s="255">
        <v>17.22</v>
      </c>
      <c r="Y59" s="255">
        <v>2</v>
      </c>
      <c r="Z59" s="104">
        <f t="shared" si="11"/>
        <v>2.0742490706319705</v>
      </c>
      <c r="AA59" s="103">
        <v>1.71</v>
      </c>
      <c r="AB59" s="255">
        <v>2.69</v>
      </c>
      <c r="AC59" s="103">
        <v>36.43</v>
      </c>
      <c r="AD59" s="103">
        <v>80.840837696335072</v>
      </c>
      <c r="AE59" s="105">
        <v>0.57299999999999995</v>
      </c>
      <c r="AF59" s="256"/>
      <c r="AG59" s="256"/>
      <c r="AH59" s="256"/>
      <c r="AI59" s="256"/>
      <c r="AJ59" s="257"/>
      <c r="AK59" s="257"/>
      <c r="AL59" s="257"/>
      <c r="AM59" s="258"/>
      <c r="AN59" s="256"/>
      <c r="AO59" s="242">
        <v>0.37517333333333336</v>
      </c>
      <c r="AP59" s="110">
        <v>24</v>
      </c>
      <c r="AQ59" s="113">
        <v>22</v>
      </c>
      <c r="AR59" s="112">
        <v>0.32300000000000001</v>
      </c>
      <c r="AS59" s="110">
        <v>21</v>
      </c>
      <c r="AT59" s="113">
        <v>19</v>
      </c>
      <c r="AU59" s="165"/>
      <c r="AV59" s="119"/>
      <c r="AW59" s="116"/>
      <c r="AX59" s="116"/>
      <c r="AY59" s="116"/>
      <c r="AZ59" s="116"/>
      <c r="BA59" s="116"/>
      <c r="BB59" s="116"/>
      <c r="BC59" s="117"/>
      <c r="BD59" s="117"/>
      <c r="BE59" s="117"/>
      <c r="BF59" s="118">
        <v>1.9000000000000017E-2</v>
      </c>
      <c r="BG59" s="118"/>
      <c r="BH59" s="118"/>
      <c r="BI59" s="221" t="s">
        <v>99</v>
      </c>
    </row>
    <row r="60" spans="1:70" s="259" customFormat="1" ht="15.75" customHeight="1">
      <c r="A60" s="315">
        <f t="shared" si="12"/>
        <v>46</v>
      </c>
      <c r="B60" s="97">
        <v>1056</v>
      </c>
      <c r="C60" s="254" t="s">
        <v>165</v>
      </c>
      <c r="D60" s="99" t="s">
        <v>97</v>
      </c>
      <c r="E60" s="99">
        <v>3.8</v>
      </c>
      <c r="F60" s="99">
        <v>4</v>
      </c>
      <c r="G60" s="101">
        <v>0</v>
      </c>
      <c r="H60" s="101">
        <v>1.8823529411764706</v>
      </c>
      <c r="I60" s="101">
        <v>12.352941176470589</v>
      </c>
      <c r="J60" s="101">
        <v>7.2941176470588234</v>
      </c>
      <c r="K60" s="101">
        <v>14.588235294117647</v>
      </c>
      <c r="L60" s="101">
        <v>4.7058823529411766</v>
      </c>
      <c r="M60" s="101">
        <v>5.9999999999999991</v>
      </c>
      <c r="N60" s="101">
        <v>13.647058823529411</v>
      </c>
      <c r="O60" s="101">
        <v>13.294117647058824</v>
      </c>
      <c r="P60" s="101">
        <v>6.5</v>
      </c>
      <c r="Q60" s="101">
        <v>10</v>
      </c>
      <c r="R60" s="101">
        <v>2.5</v>
      </c>
      <c r="S60" s="101">
        <v>7.2</v>
      </c>
      <c r="T60" s="255">
        <v>33.520000000000003</v>
      </c>
      <c r="U60" s="255">
        <v>16.93</v>
      </c>
      <c r="V60" s="103">
        <v>16.590000000000003</v>
      </c>
      <c r="W60" s="103">
        <v>0.05</v>
      </c>
      <c r="X60" s="255">
        <v>17.71</v>
      </c>
      <c r="Y60" s="255">
        <v>1.98</v>
      </c>
      <c r="Z60" s="104">
        <f t="shared" si="11"/>
        <v>2.0529850746268656</v>
      </c>
      <c r="AA60" s="103">
        <v>1.68</v>
      </c>
      <c r="AB60" s="255">
        <v>2.68</v>
      </c>
      <c r="AC60" s="103">
        <v>37.299999999999997</v>
      </c>
      <c r="AD60" s="103">
        <v>79.769411764705907</v>
      </c>
      <c r="AE60" s="105">
        <v>0.59499999999999997</v>
      </c>
      <c r="AF60" s="256"/>
      <c r="AG60" s="256"/>
      <c r="AH60" s="256"/>
      <c r="AI60" s="256"/>
      <c r="AJ60" s="257"/>
      <c r="AK60" s="257"/>
      <c r="AL60" s="257"/>
      <c r="AM60" s="258"/>
      <c r="AN60" s="256"/>
      <c r="AO60" s="242">
        <v>0.36913733333333321</v>
      </c>
      <c r="AP60" s="110">
        <v>23</v>
      </c>
      <c r="AQ60" s="113">
        <v>25</v>
      </c>
      <c r="AR60" s="112">
        <v>0.32400000000000001</v>
      </c>
      <c r="AS60" s="110">
        <v>20</v>
      </c>
      <c r="AT60" s="113">
        <v>22</v>
      </c>
      <c r="AU60" s="165"/>
      <c r="AV60" s="119"/>
      <c r="AW60" s="116"/>
      <c r="AX60" s="116"/>
      <c r="AY60" s="116"/>
      <c r="AZ60" s="116"/>
      <c r="BA60" s="116"/>
      <c r="BB60" s="116"/>
      <c r="BC60" s="117"/>
      <c r="BD60" s="117"/>
      <c r="BE60" s="117"/>
      <c r="BF60" s="118">
        <v>2.200000000000002E-2</v>
      </c>
      <c r="BG60" s="118"/>
      <c r="BH60" s="118"/>
      <c r="BI60" s="221" t="s">
        <v>100</v>
      </c>
    </row>
    <row r="61" spans="1:70" s="259" customFormat="1" ht="15.75" customHeight="1">
      <c r="A61" s="315">
        <f t="shared" si="12"/>
        <v>47</v>
      </c>
      <c r="B61" s="97">
        <v>1057</v>
      </c>
      <c r="C61" s="254" t="s">
        <v>165</v>
      </c>
      <c r="D61" s="99" t="s">
        <v>98</v>
      </c>
      <c r="E61" s="99">
        <v>5.8</v>
      </c>
      <c r="F61" s="99">
        <v>6</v>
      </c>
      <c r="G61" s="101">
        <v>0</v>
      </c>
      <c r="H61" s="101">
        <v>5.376344086021505</v>
      </c>
      <c r="I61" s="101">
        <v>10.64516129032258</v>
      </c>
      <c r="J61" s="101">
        <v>11.720430107526882</v>
      </c>
      <c r="K61" s="101">
        <v>14.193548387096774</v>
      </c>
      <c r="L61" s="101">
        <v>5.161290322580645</v>
      </c>
      <c r="M61" s="101">
        <v>6.344086021505376</v>
      </c>
      <c r="N61" s="101">
        <v>9.56989247311828</v>
      </c>
      <c r="O61" s="101">
        <v>13.978494623655914</v>
      </c>
      <c r="P61" s="101">
        <v>4.5107526881720474</v>
      </c>
      <c r="Q61" s="101">
        <v>10</v>
      </c>
      <c r="R61" s="101">
        <v>2.5</v>
      </c>
      <c r="S61" s="101">
        <v>6</v>
      </c>
      <c r="T61" s="255">
        <v>29.63</v>
      </c>
      <c r="U61" s="255">
        <v>19.64</v>
      </c>
      <c r="V61" s="103">
        <v>9.9899999999999984</v>
      </c>
      <c r="W61" s="103">
        <v>0.06</v>
      </c>
      <c r="X61" s="255">
        <v>20.25</v>
      </c>
      <c r="Y61" s="255">
        <v>1.96</v>
      </c>
      <c r="Z61" s="104">
        <f t="shared" si="11"/>
        <v>2.0260296296296296</v>
      </c>
      <c r="AA61" s="103">
        <v>1.63</v>
      </c>
      <c r="AB61" s="255">
        <v>2.7</v>
      </c>
      <c r="AC61" s="103">
        <v>39.61</v>
      </c>
      <c r="AD61" s="103">
        <v>83.346036585365852</v>
      </c>
      <c r="AE61" s="105">
        <v>0.65600000000000003</v>
      </c>
      <c r="AF61" s="256"/>
      <c r="AG61" s="256"/>
      <c r="AH61" s="256"/>
      <c r="AI61" s="256"/>
      <c r="AJ61" s="257"/>
      <c r="AK61" s="257"/>
      <c r="AL61" s="257"/>
      <c r="AM61" s="258"/>
      <c r="AN61" s="256"/>
      <c r="AO61" s="242">
        <v>0.35206133333333312</v>
      </c>
      <c r="AP61" s="110">
        <v>25</v>
      </c>
      <c r="AQ61" s="113">
        <v>32</v>
      </c>
      <c r="AR61" s="112">
        <v>0.29599999999999999</v>
      </c>
      <c r="AS61" s="110">
        <v>21</v>
      </c>
      <c r="AT61" s="113">
        <v>27</v>
      </c>
      <c r="AU61" s="165"/>
      <c r="AV61" s="167"/>
      <c r="AW61" s="116"/>
      <c r="AX61" s="116"/>
      <c r="AY61" s="116"/>
      <c r="AZ61" s="116"/>
      <c r="BA61" s="116"/>
      <c r="BB61" s="116"/>
      <c r="BC61" s="117"/>
      <c r="BD61" s="117"/>
      <c r="BE61" s="117"/>
      <c r="BF61" s="118">
        <v>2.0000000000000018E-2</v>
      </c>
      <c r="BG61" s="118"/>
      <c r="BH61" s="118"/>
      <c r="BI61" s="221" t="s">
        <v>100</v>
      </c>
    </row>
    <row r="62" spans="1:70" s="259" customFormat="1" ht="15.75" customHeight="1">
      <c r="A62" s="315">
        <f t="shared" si="12"/>
        <v>48</v>
      </c>
      <c r="B62" s="97">
        <v>1058</v>
      </c>
      <c r="C62" s="254" t="s">
        <v>165</v>
      </c>
      <c r="D62" s="99" t="s">
        <v>114</v>
      </c>
      <c r="E62" s="99">
        <v>7.8</v>
      </c>
      <c r="F62" s="99">
        <v>8</v>
      </c>
      <c r="G62" s="101">
        <v>0</v>
      </c>
      <c r="H62" s="101">
        <v>5.0588235294117645</v>
      </c>
      <c r="I62" s="101">
        <v>11.411764705882351</v>
      </c>
      <c r="J62" s="101">
        <v>9.6470588235294112</v>
      </c>
      <c r="K62" s="101">
        <v>11.294117647058824</v>
      </c>
      <c r="L62" s="101">
        <v>4.117647058823529</v>
      </c>
      <c r="M62" s="101">
        <v>10.588235294117647</v>
      </c>
      <c r="N62" s="101">
        <v>12.352941176470589</v>
      </c>
      <c r="O62" s="101">
        <v>12.705882352941176</v>
      </c>
      <c r="P62" s="101">
        <v>4.0588235294117752</v>
      </c>
      <c r="Q62" s="101">
        <v>8.5</v>
      </c>
      <c r="R62" s="101">
        <v>3.5</v>
      </c>
      <c r="S62" s="101">
        <v>6.8</v>
      </c>
      <c r="T62" s="255"/>
      <c r="U62" s="255"/>
      <c r="V62" s="103"/>
      <c r="W62" s="103"/>
      <c r="X62" s="255"/>
      <c r="Y62" s="255"/>
      <c r="Z62" s="322"/>
      <c r="AA62" s="103"/>
      <c r="AB62" s="255">
        <v>2.69</v>
      </c>
      <c r="AC62" s="103"/>
      <c r="AD62" s="103"/>
      <c r="AE62" s="105"/>
      <c r="AF62" s="256"/>
      <c r="AG62" s="256"/>
      <c r="AH62" s="256"/>
      <c r="AI62" s="256"/>
      <c r="AJ62" s="257"/>
      <c r="AK62" s="257"/>
      <c r="AL62" s="257"/>
      <c r="AM62" s="258"/>
      <c r="AN62" s="256"/>
      <c r="AO62" s="242"/>
      <c r="AP62" s="110"/>
      <c r="AQ62" s="113"/>
      <c r="AR62" s="112"/>
      <c r="AS62" s="110"/>
      <c r="AT62" s="113"/>
      <c r="AU62" s="97"/>
      <c r="AV62" s="119"/>
      <c r="AW62" s="116"/>
      <c r="AX62" s="116"/>
      <c r="AY62" s="116"/>
      <c r="AZ62" s="116"/>
      <c r="BA62" s="116"/>
      <c r="BB62" s="116"/>
      <c r="BC62" s="117"/>
      <c r="BD62" s="117"/>
      <c r="BE62" s="117"/>
      <c r="BF62" s="118"/>
      <c r="BG62" s="118"/>
      <c r="BH62" s="118"/>
      <c r="BI62" s="221" t="s">
        <v>145</v>
      </c>
    </row>
    <row r="63" spans="1:70" s="259" customFormat="1" ht="15.75" customHeight="1">
      <c r="A63" s="315">
        <f t="shared" si="12"/>
        <v>49</v>
      </c>
      <c r="B63" s="97">
        <v>1059</v>
      </c>
      <c r="C63" s="254" t="s">
        <v>165</v>
      </c>
      <c r="D63" s="99" t="s">
        <v>110</v>
      </c>
      <c r="E63" s="99">
        <v>9.8000000000000007</v>
      </c>
      <c r="F63" s="99">
        <v>10</v>
      </c>
      <c r="G63" s="101">
        <v>0</v>
      </c>
      <c r="H63" s="101">
        <v>2.8260869565217392</v>
      </c>
      <c r="I63" s="101">
        <v>10.978260869565217</v>
      </c>
      <c r="J63" s="101">
        <v>8.5869565217391308</v>
      </c>
      <c r="K63" s="101">
        <v>11.195652173913043</v>
      </c>
      <c r="L63" s="101">
        <v>4.5652173913043477</v>
      </c>
      <c r="M63" s="101">
        <v>8.9130434782608692</v>
      </c>
      <c r="N63" s="101">
        <v>11.739130434782609</v>
      </c>
      <c r="O63" s="101">
        <v>15.326086956521738</v>
      </c>
      <c r="P63" s="101">
        <v>4.8695652173913153</v>
      </c>
      <c r="Q63" s="101">
        <v>13</v>
      </c>
      <c r="R63" s="101">
        <v>2.5</v>
      </c>
      <c r="S63" s="101">
        <v>5.5</v>
      </c>
      <c r="T63" s="255">
        <v>30.46</v>
      </c>
      <c r="U63" s="255">
        <v>22.42</v>
      </c>
      <c r="V63" s="103">
        <v>8.0399999999999991</v>
      </c>
      <c r="W63" s="103">
        <f>+(X63-U63)/V63</f>
        <v>-0.33706467661691558</v>
      </c>
      <c r="X63" s="255">
        <v>19.71</v>
      </c>
      <c r="Y63" s="255">
        <v>1.98</v>
      </c>
      <c r="Z63" s="104">
        <f t="shared" si="11"/>
        <v>2.0364312267657989</v>
      </c>
      <c r="AA63" s="103">
        <v>1.65</v>
      </c>
      <c r="AB63" s="255">
        <v>2.69</v>
      </c>
      <c r="AC63" s="103">
        <v>38.65</v>
      </c>
      <c r="AD63" s="103">
        <v>84.158571428571435</v>
      </c>
      <c r="AE63" s="105">
        <v>0.63</v>
      </c>
      <c r="AF63" s="256"/>
      <c r="AG63" s="256"/>
      <c r="AH63" s="256"/>
      <c r="AI63" s="256"/>
      <c r="AJ63" s="257"/>
      <c r="AK63" s="257"/>
      <c r="AL63" s="257"/>
      <c r="AM63" s="258"/>
      <c r="AN63" s="256"/>
      <c r="AO63" s="242">
        <v>0.36593866666666686</v>
      </c>
      <c r="AP63" s="110">
        <v>24</v>
      </c>
      <c r="AQ63" s="113">
        <v>58</v>
      </c>
      <c r="AR63" s="112"/>
      <c r="AS63" s="110"/>
      <c r="AT63" s="113"/>
      <c r="AU63" s="97"/>
      <c r="AV63" s="119"/>
      <c r="AW63" s="116"/>
      <c r="AX63" s="116"/>
      <c r="AY63" s="116"/>
      <c r="AZ63" s="116"/>
      <c r="BA63" s="116"/>
      <c r="BB63" s="116"/>
      <c r="BC63" s="117"/>
      <c r="BD63" s="117"/>
      <c r="BE63" s="117"/>
      <c r="BF63" s="118">
        <v>2.0999999999999908E-2</v>
      </c>
      <c r="BG63" s="118"/>
      <c r="BH63" s="118"/>
      <c r="BI63" s="221" t="s">
        <v>99</v>
      </c>
    </row>
    <row r="64" spans="1:70" s="259" customFormat="1" ht="15.75" customHeight="1">
      <c r="A64" s="315">
        <f t="shared" si="12"/>
        <v>50</v>
      </c>
      <c r="B64" s="97">
        <v>1060</v>
      </c>
      <c r="C64" s="254" t="s">
        <v>165</v>
      </c>
      <c r="D64" s="99" t="s">
        <v>111</v>
      </c>
      <c r="E64" s="99">
        <v>11.8</v>
      </c>
      <c r="F64" s="99">
        <v>12</v>
      </c>
      <c r="G64" s="101">
        <v>0</v>
      </c>
      <c r="H64" s="101">
        <v>2.6</v>
      </c>
      <c r="I64" s="101">
        <v>7.6</v>
      </c>
      <c r="J64" s="101">
        <v>8.1999999999999993</v>
      </c>
      <c r="K64" s="101">
        <v>13.1</v>
      </c>
      <c r="L64" s="101">
        <v>6.4</v>
      </c>
      <c r="M64" s="101">
        <v>4.7</v>
      </c>
      <c r="N64" s="101">
        <v>8.6999999999999993</v>
      </c>
      <c r="O64" s="101">
        <v>10.9</v>
      </c>
      <c r="P64" s="101">
        <v>14.800000000000018</v>
      </c>
      <c r="Q64" s="101">
        <v>14</v>
      </c>
      <c r="R64" s="101">
        <v>3</v>
      </c>
      <c r="S64" s="101">
        <v>6</v>
      </c>
      <c r="T64" s="255">
        <v>29.06</v>
      </c>
      <c r="U64" s="255">
        <v>22.28</v>
      </c>
      <c r="V64" s="103">
        <v>6.7799999999999976</v>
      </c>
      <c r="W64" s="103">
        <f>+(X64-U64)/V64</f>
        <v>-0.67551622418879109</v>
      </c>
      <c r="X64" s="255">
        <v>17.7</v>
      </c>
      <c r="Y64" s="255">
        <v>1.97</v>
      </c>
      <c r="Z64" s="104">
        <f t="shared" si="11"/>
        <v>2.0469962686567165</v>
      </c>
      <c r="AA64" s="103">
        <v>1.67</v>
      </c>
      <c r="AB64" s="255">
        <v>2.68</v>
      </c>
      <c r="AC64" s="103">
        <v>37.69</v>
      </c>
      <c r="AD64" s="103">
        <v>78.406611570247932</v>
      </c>
      <c r="AE64" s="105">
        <v>0.60499999999999998</v>
      </c>
      <c r="AF64" s="256"/>
      <c r="AG64" s="256"/>
      <c r="AH64" s="256"/>
      <c r="AI64" s="256"/>
      <c r="AJ64" s="257"/>
      <c r="AK64" s="257"/>
      <c r="AL64" s="257"/>
      <c r="AM64" s="258"/>
      <c r="AN64" s="256"/>
      <c r="AO64" s="242">
        <v>0.36305066666666608</v>
      </c>
      <c r="AP64" s="110">
        <v>23</v>
      </c>
      <c r="AQ64" s="113">
        <v>31</v>
      </c>
      <c r="AR64" s="112"/>
      <c r="AS64" s="110"/>
      <c r="AT64" s="113"/>
      <c r="AU64" s="97"/>
      <c r="AV64" s="119"/>
      <c r="AW64" s="116"/>
      <c r="AX64" s="116"/>
      <c r="AY64" s="116"/>
      <c r="AZ64" s="116"/>
      <c r="BA64" s="116"/>
      <c r="BB64" s="116"/>
      <c r="BC64" s="117"/>
      <c r="BD64" s="117"/>
      <c r="BE64" s="117"/>
      <c r="BF64" s="118">
        <v>2.300000000000002E-2</v>
      </c>
      <c r="BG64" s="118"/>
      <c r="BH64" s="118"/>
      <c r="BI64" s="221" t="s">
        <v>166</v>
      </c>
    </row>
    <row r="65" spans="1:62" s="259" customFormat="1" ht="15" customHeight="1">
      <c r="A65" s="315">
        <f t="shared" si="12"/>
        <v>51</v>
      </c>
      <c r="B65" s="97">
        <v>1061</v>
      </c>
      <c r="C65" s="254" t="s">
        <v>165</v>
      </c>
      <c r="D65" s="99" t="s">
        <v>112</v>
      </c>
      <c r="E65" s="99">
        <v>13.8</v>
      </c>
      <c r="F65" s="99">
        <v>14</v>
      </c>
      <c r="G65" s="101">
        <v>0</v>
      </c>
      <c r="H65" s="101">
        <v>0</v>
      </c>
      <c r="I65" s="101">
        <v>10.315789473684212</v>
      </c>
      <c r="J65" s="101">
        <v>7.4736842105263159</v>
      </c>
      <c r="K65" s="101">
        <v>12.315789473684211</v>
      </c>
      <c r="L65" s="101">
        <v>4.9473684210526319</v>
      </c>
      <c r="M65" s="101">
        <v>5.1578947368421062</v>
      </c>
      <c r="N65" s="101">
        <v>12.210526315789474</v>
      </c>
      <c r="O65" s="101">
        <v>13.263157894736842</v>
      </c>
      <c r="P65" s="101">
        <v>14.315789473684205</v>
      </c>
      <c r="Q65" s="101">
        <v>12</v>
      </c>
      <c r="R65" s="101">
        <v>3</v>
      </c>
      <c r="S65" s="101">
        <v>5</v>
      </c>
      <c r="T65" s="255">
        <v>32</v>
      </c>
      <c r="U65" s="255">
        <v>17.62</v>
      </c>
      <c r="V65" s="103">
        <v>14.379999999999999</v>
      </c>
      <c r="W65" s="103">
        <v>0.02</v>
      </c>
      <c r="X65" s="255">
        <v>17.89</v>
      </c>
      <c r="Y65" s="255">
        <v>2</v>
      </c>
      <c r="Z65" s="104">
        <f t="shared" si="11"/>
        <v>2.0726199261992617</v>
      </c>
      <c r="AA65" s="103">
        <v>1.7</v>
      </c>
      <c r="AB65" s="255">
        <v>2.71</v>
      </c>
      <c r="AC65" s="103">
        <v>37.26</v>
      </c>
      <c r="AD65" s="103">
        <v>81.619360269360271</v>
      </c>
      <c r="AE65" s="105">
        <v>0.59399999999999997</v>
      </c>
      <c r="AF65" s="256"/>
      <c r="AG65" s="256"/>
      <c r="AH65" s="256"/>
      <c r="AI65" s="256"/>
      <c r="AJ65" s="257"/>
      <c r="AK65" s="257"/>
      <c r="AL65" s="257"/>
      <c r="AM65" s="258"/>
      <c r="AN65" s="256"/>
      <c r="AO65" s="242">
        <v>0.37555599999999967</v>
      </c>
      <c r="AP65" s="110">
        <v>24</v>
      </c>
      <c r="AQ65" s="113">
        <v>40</v>
      </c>
      <c r="AR65" s="112"/>
      <c r="AS65" s="110"/>
      <c r="AT65" s="113"/>
      <c r="AU65" s="97"/>
      <c r="AV65" s="119"/>
      <c r="AW65" s="116"/>
      <c r="AX65" s="116"/>
      <c r="AY65" s="116"/>
      <c r="AZ65" s="116"/>
      <c r="BA65" s="116"/>
      <c r="BB65" s="116"/>
      <c r="BC65" s="117"/>
      <c r="BD65" s="117"/>
      <c r="BE65" s="117"/>
      <c r="BF65" s="118">
        <v>1.9000000000000017E-2</v>
      </c>
      <c r="BG65" s="118"/>
      <c r="BH65" s="118"/>
      <c r="BI65" s="221" t="s">
        <v>158</v>
      </c>
    </row>
    <row r="66" spans="1:62" s="259" customFormat="1" ht="15" customHeight="1">
      <c r="A66" s="315">
        <f t="shared" si="12"/>
        <v>52</v>
      </c>
      <c r="B66" s="97">
        <v>1062</v>
      </c>
      <c r="C66" s="254" t="s">
        <v>165</v>
      </c>
      <c r="D66" s="99" t="s">
        <v>119</v>
      </c>
      <c r="E66" s="99">
        <v>15.8</v>
      </c>
      <c r="F66" s="99">
        <v>16</v>
      </c>
      <c r="G66" s="101">
        <v>0</v>
      </c>
      <c r="H66" s="101">
        <v>3.8297872340425534</v>
      </c>
      <c r="I66" s="101">
        <v>8.5106382978723403</v>
      </c>
      <c r="J66" s="101">
        <v>7.0212765957446805</v>
      </c>
      <c r="K66" s="101">
        <v>11.063829787234043</v>
      </c>
      <c r="L66" s="101">
        <v>6.3829787234042552</v>
      </c>
      <c r="M66" s="101">
        <v>5.3191489361702127</v>
      </c>
      <c r="N66" s="101">
        <v>9.4680851063829792</v>
      </c>
      <c r="O66" s="101">
        <v>13.297872340425531</v>
      </c>
      <c r="P66" s="101">
        <v>13.606382978723403</v>
      </c>
      <c r="Q66" s="101">
        <v>10.5</v>
      </c>
      <c r="R66" s="101">
        <v>4.5</v>
      </c>
      <c r="S66" s="101">
        <v>6.5</v>
      </c>
      <c r="T66" s="255">
        <v>29.18</v>
      </c>
      <c r="U66" s="255">
        <v>18.71</v>
      </c>
      <c r="V66" s="103">
        <v>10.469999999999999</v>
      </c>
      <c r="W66" s="103">
        <f>+(X66-U66)/V66</f>
        <v>-3.533906399235922E-2</v>
      </c>
      <c r="X66" s="255">
        <v>18.34</v>
      </c>
      <c r="Y66" s="255">
        <v>2.0499999999999998</v>
      </c>
      <c r="Z66" s="104">
        <f t="shared" si="11"/>
        <v>2.0894555555555558</v>
      </c>
      <c r="AA66" s="103">
        <v>1.73</v>
      </c>
      <c r="AB66" s="255">
        <v>2.7</v>
      </c>
      <c r="AC66" s="103">
        <v>35.94</v>
      </c>
      <c r="AD66" s="103">
        <v>88.267379679144383</v>
      </c>
      <c r="AE66" s="105">
        <v>0.56100000000000005</v>
      </c>
      <c r="AF66" s="256"/>
      <c r="AG66" s="256"/>
      <c r="AH66" s="256"/>
      <c r="AI66" s="256"/>
      <c r="AJ66" s="257"/>
      <c r="AK66" s="257"/>
      <c r="AL66" s="257"/>
      <c r="AM66" s="258"/>
      <c r="AN66" s="256"/>
      <c r="AO66" s="242">
        <v>0.37005066666666631</v>
      </c>
      <c r="AP66" s="110">
        <v>23</v>
      </c>
      <c r="AQ66" s="113">
        <v>27</v>
      </c>
      <c r="AR66" s="112"/>
      <c r="AS66" s="110"/>
      <c r="AT66" s="113"/>
      <c r="AU66" s="97"/>
      <c r="AV66" s="119"/>
      <c r="AW66" s="116"/>
      <c r="AX66" s="116"/>
      <c r="AY66" s="116"/>
      <c r="AZ66" s="116"/>
      <c r="BA66" s="116"/>
      <c r="BB66" s="116"/>
      <c r="BC66" s="117"/>
      <c r="BD66" s="117"/>
      <c r="BE66" s="117"/>
      <c r="BF66" s="118">
        <v>2.4000000000000021E-2</v>
      </c>
      <c r="BG66" s="118"/>
      <c r="BH66" s="118"/>
      <c r="BI66" s="221" t="s">
        <v>99</v>
      </c>
    </row>
    <row r="67" spans="1:62" s="259" customFormat="1" ht="15" customHeight="1">
      <c r="A67" s="315">
        <f t="shared" si="12"/>
        <v>53</v>
      </c>
      <c r="B67" s="97">
        <v>1063</v>
      </c>
      <c r="C67" s="254" t="s">
        <v>165</v>
      </c>
      <c r="D67" s="99" t="s">
        <v>129</v>
      </c>
      <c r="E67" s="99">
        <v>17.8</v>
      </c>
      <c r="F67" s="99">
        <v>18</v>
      </c>
      <c r="G67" s="101">
        <v>0</v>
      </c>
      <c r="H67" s="101">
        <v>4.1904761904761907</v>
      </c>
      <c r="I67" s="101">
        <v>8.3809523809523814</v>
      </c>
      <c r="J67" s="101">
        <v>8.2857142857142847</v>
      </c>
      <c r="K67" s="101">
        <v>12.19047619047619</v>
      </c>
      <c r="L67" s="101">
        <v>6.1904761904761907</v>
      </c>
      <c r="M67" s="101">
        <v>5.1428571428571432</v>
      </c>
      <c r="N67" s="101">
        <v>8</v>
      </c>
      <c r="O67" s="101">
        <v>10</v>
      </c>
      <c r="P67" s="101">
        <v>15.119047619047613</v>
      </c>
      <c r="Q67" s="101">
        <v>12</v>
      </c>
      <c r="R67" s="101">
        <v>3</v>
      </c>
      <c r="S67" s="101">
        <v>7.5</v>
      </c>
      <c r="T67" s="255"/>
      <c r="U67" s="255"/>
      <c r="V67" s="103"/>
      <c r="W67" s="103"/>
      <c r="X67" s="255"/>
      <c r="Y67" s="255"/>
      <c r="Z67" s="322"/>
      <c r="AA67" s="103"/>
      <c r="AB67" s="255">
        <v>2.68</v>
      </c>
      <c r="AC67" s="103"/>
      <c r="AD67" s="103"/>
      <c r="AE67" s="105"/>
      <c r="AF67" s="256"/>
      <c r="AG67" s="256"/>
      <c r="AH67" s="256"/>
      <c r="AI67" s="256"/>
      <c r="AJ67" s="257"/>
      <c r="AK67" s="257"/>
      <c r="AL67" s="257"/>
      <c r="AM67" s="258"/>
      <c r="AN67" s="256"/>
      <c r="AO67" s="242"/>
      <c r="AP67" s="110"/>
      <c r="AQ67" s="113"/>
      <c r="AR67" s="112"/>
      <c r="AS67" s="110"/>
      <c r="AT67" s="113"/>
      <c r="AU67" s="165"/>
      <c r="AV67" s="119"/>
      <c r="AW67" s="116"/>
      <c r="AX67" s="116"/>
      <c r="AY67" s="116"/>
      <c r="AZ67" s="116"/>
      <c r="BA67" s="116"/>
      <c r="BB67" s="116"/>
      <c r="BC67" s="117"/>
      <c r="BD67" s="117"/>
      <c r="BE67" s="117"/>
      <c r="BF67" s="118"/>
      <c r="BG67" s="118"/>
      <c r="BH67" s="118"/>
      <c r="BI67" s="221" t="s">
        <v>145</v>
      </c>
    </row>
    <row r="68" spans="1:62" s="259" customFormat="1" ht="15" customHeight="1">
      <c r="A68" s="315">
        <f t="shared" si="12"/>
        <v>54</v>
      </c>
      <c r="B68" s="97">
        <v>1064</v>
      </c>
      <c r="C68" s="254" t="s">
        <v>165</v>
      </c>
      <c r="D68" s="99" t="s">
        <v>121</v>
      </c>
      <c r="E68" s="99">
        <v>19.8</v>
      </c>
      <c r="F68" s="99">
        <v>20</v>
      </c>
      <c r="G68" s="101">
        <v>0</v>
      </c>
      <c r="H68" s="101">
        <v>0</v>
      </c>
      <c r="I68" s="101">
        <v>9.0721649484536098</v>
      </c>
      <c r="J68" s="101">
        <v>7.3195876288659791</v>
      </c>
      <c r="K68" s="101">
        <v>10.721649484536082</v>
      </c>
      <c r="L68" s="101">
        <v>4.3298969072164946</v>
      </c>
      <c r="M68" s="101">
        <v>6.0824742268041234</v>
      </c>
      <c r="N68" s="101">
        <v>12.989690721649485</v>
      </c>
      <c r="O68" s="101">
        <v>13.608247422680412</v>
      </c>
      <c r="P68" s="101">
        <v>14.876288659793822</v>
      </c>
      <c r="Q68" s="101">
        <v>11.5</v>
      </c>
      <c r="R68" s="101">
        <v>3</v>
      </c>
      <c r="S68" s="101">
        <v>6.5</v>
      </c>
      <c r="T68" s="255">
        <v>33.979999999999997</v>
      </c>
      <c r="U68" s="255">
        <v>16.79</v>
      </c>
      <c r="V68" s="103">
        <v>17.189999999999998</v>
      </c>
      <c r="W68" s="103">
        <v>0.06</v>
      </c>
      <c r="X68" s="255">
        <v>17.809999999999999</v>
      </c>
      <c r="Y68" s="255">
        <v>2</v>
      </c>
      <c r="Z68" s="104">
        <f t="shared" si="11"/>
        <v>2.0678066914498143</v>
      </c>
      <c r="AA68" s="103">
        <v>1.7</v>
      </c>
      <c r="AB68" s="255">
        <v>2.69</v>
      </c>
      <c r="AC68" s="103">
        <v>36.79</v>
      </c>
      <c r="AD68" s="103">
        <v>82.317697594501709</v>
      </c>
      <c r="AE68" s="105">
        <v>0.58199999999999996</v>
      </c>
      <c r="AF68" s="256"/>
      <c r="AG68" s="256"/>
      <c r="AH68" s="256"/>
      <c r="AI68" s="256"/>
      <c r="AJ68" s="257"/>
      <c r="AK68" s="257"/>
      <c r="AL68" s="257"/>
      <c r="AM68" s="258"/>
      <c r="AN68" s="256"/>
      <c r="AO68" s="242">
        <v>0.33661733333333332</v>
      </c>
      <c r="AP68" s="110">
        <v>23</v>
      </c>
      <c r="AQ68" s="113">
        <v>29</v>
      </c>
      <c r="AR68" s="112"/>
      <c r="AS68" s="110"/>
      <c r="AT68" s="113"/>
      <c r="AU68" s="165"/>
      <c r="AV68" s="167"/>
      <c r="AW68" s="116"/>
      <c r="AX68" s="116"/>
      <c r="AY68" s="116"/>
      <c r="AZ68" s="116"/>
      <c r="BA68" s="116"/>
      <c r="BB68" s="116"/>
      <c r="BC68" s="117"/>
      <c r="BD68" s="117"/>
      <c r="BE68" s="117"/>
      <c r="BF68" s="118">
        <v>2.7000000000000024E-2</v>
      </c>
      <c r="BG68" s="118"/>
      <c r="BH68" s="118"/>
      <c r="BI68" s="221" t="s">
        <v>115</v>
      </c>
    </row>
    <row r="69" spans="1:62" s="259" customFormat="1" ht="15" customHeight="1">
      <c r="A69" s="315">
        <f t="shared" si="12"/>
        <v>55</v>
      </c>
      <c r="B69" s="97">
        <v>1065</v>
      </c>
      <c r="C69" s="254" t="s">
        <v>165</v>
      </c>
      <c r="D69" s="99" t="s">
        <v>133</v>
      </c>
      <c r="E69" s="99">
        <v>21.8</v>
      </c>
      <c r="F69" s="99">
        <v>22</v>
      </c>
      <c r="G69" s="101">
        <v>0</v>
      </c>
      <c r="H69" s="101">
        <v>0.64516129032258063</v>
      </c>
      <c r="I69" s="101">
        <v>8.172043010752688</v>
      </c>
      <c r="J69" s="101">
        <v>8.387096774193548</v>
      </c>
      <c r="K69" s="101">
        <v>14.623655913978494</v>
      </c>
      <c r="L69" s="101">
        <v>3.870967741935484</v>
      </c>
      <c r="M69" s="101">
        <v>8.4946236559139781</v>
      </c>
      <c r="N69" s="101">
        <v>10.75268817204301</v>
      </c>
      <c r="O69" s="101">
        <v>15.806451612903226</v>
      </c>
      <c r="P69" s="101">
        <v>7.2473118279569917</v>
      </c>
      <c r="Q69" s="101">
        <v>12</v>
      </c>
      <c r="R69" s="101">
        <v>4</v>
      </c>
      <c r="S69" s="101">
        <v>6</v>
      </c>
      <c r="T69" s="255"/>
      <c r="U69" s="255"/>
      <c r="V69" s="103"/>
      <c r="W69" s="103"/>
      <c r="X69" s="255"/>
      <c r="Y69" s="255"/>
      <c r="Z69" s="322"/>
      <c r="AA69" s="103"/>
      <c r="AB69" s="255">
        <v>2.7</v>
      </c>
      <c r="AC69" s="103"/>
      <c r="AD69" s="103"/>
      <c r="AE69" s="105"/>
      <c r="AF69" s="256"/>
      <c r="AG69" s="256"/>
      <c r="AH69" s="256"/>
      <c r="AI69" s="256"/>
      <c r="AJ69" s="257"/>
      <c r="AK69" s="257"/>
      <c r="AL69" s="257"/>
      <c r="AM69" s="258"/>
      <c r="AN69" s="256"/>
      <c r="AO69" s="242"/>
      <c r="AP69" s="110"/>
      <c r="AQ69" s="113"/>
      <c r="AR69" s="162"/>
      <c r="AS69" s="163"/>
      <c r="AT69" s="164"/>
      <c r="AU69" s="165"/>
      <c r="AV69" s="166"/>
      <c r="AW69" s="116"/>
      <c r="AX69" s="116"/>
      <c r="AY69" s="116"/>
      <c r="AZ69" s="116"/>
      <c r="BA69" s="116"/>
      <c r="BB69" s="116"/>
      <c r="BC69" s="117"/>
      <c r="BD69" s="117"/>
      <c r="BE69" s="117"/>
      <c r="BF69" s="118"/>
      <c r="BG69" s="118"/>
      <c r="BH69" s="118"/>
      <c r="BI69" s="221" t="s">
        <v>167</v>
      </c>
    </row>
    <row r="70" spans="1:62" s="259" customFormat="1" ht="15" customHeight="1">
      <c r="A70" s="315">
        <f t="shared" si="12"/>
        <v>56</v>
      </c>
      <c r="B70" s="97">
        <v>1066</v>
      </c>
      <c r="C70" s="254" t="s">
        <v>165</v>
      </c>
      <c r="D70" s="99" t="s">
        <v>123</v>
      </c>
      <c r="E70" s="99">
        <v>23.8</v>
      </c>
      <c r="F70" s="99">
        <v>24</v>
      </c>
      <c r="G70" s="101">
        <v>0</v>
      </c>
      <c r="H70" s="101">
        <v>2.8703703703703702</v>
      </c>
      <c r="I70" s="101">
        <v>7.0370370370370372</v>
      </c>
      <c r="J70" s="101">
        <v>6.8518518518518521</v>
      </c>
      <c r="K70" s="101">
        <v>10.648148148148149</v>
      </c>
      <c r="L70" s="101">
        <v>4.8148148148148149</v>
      </c>
      <c r="M70" s="101">
        <v>4.5370370370370372</v>
      </c>
      <c r="N70" s="101">
        <v>11.111111111111111</v>
      </c>
      <c r="O70" s="101">
        <v>11.944444444444445</v>
      </c>
      <c r="P70" s="101">
        <v>16.68518518518519</v>
      </c>
      <c r="Q70" s="101">
        <v>12</v>
      </c>
      <c r="R70" s="101">
        <v>4.5</v>
      </c>
      <c r="S70" s="101">
        <v>7</v>
      </c>
      <c r="T70" s="255">
        <v>30.76</v>
      </c>
      <c r="U70" s="255">
        <v>21.98</v>
      </c>
      <c r="V70" s="103">
        <v>8.7800000000000011</v>
      </c>
      <c r="W70" s="103">
        <f>+(X70-U70)/V70</f>
        <v>-0.15375854214123022</v>
      </c>
      <c r="X70" s="255">
        <v>20.63</v>
      </c>
      <c r="Y70" s="255">
        <v>1.99</v>
      </c>
      <c r="Z70" s="104">
        <f t="shared" si="11"/>
        <v>2.0341791044776119</v>
      </c>
      <c r="AA70" s="103">
        <v>1.65</v>
      </c>
      <c r="AB70" s="255">
        <v>2.68</v>
      </c>
      <c r="AC70" s="103">
        <v>38.42</v>
      </c>
      <c r="AD70" s="103">
        <v>88.603205128205133</v>
      </c>
      <c r="AE70" s="105">
        <v>0.624</v>
      </c>
      <c r="AF70" s="256"/>
      <c r="AG70" s="256"/>
      <c r="AH70" s="256"/>
      <c r="AI70" s="256"/>
      <c r="AJ70" s="257"/>
      <c r="AK70" s="257"/>
      <c r="AL70" s="257"/>
      <c r="AM70" s="258"/>
      <c r="AN70" s="256"/>
      <c r="AO70" s="242">
        <v>0.36877999999999977</v>
      </c>
      <c r="AP70" s="110">
        <v>22</v>
      </c>
      <c r="AQ70" s="113">
        <v>52</v>
      </c>
      <c r="AR70" s="162"/>
      <c r="AS70" s="163"/>
      <c r="AT70" s="164"/>
      <c r="AU70" s="165"/>
      <c r="AV70" s="119"/>
      <c r="AW70" s="116"/>
      <c r="AX70" s="116"/>
      <c r="AY70" s="116"/>
      <c r="AZ70" s="116"/>
      <c r="BA70" s="116"/>
      <c r="BB70" s="116"/>
      <c r="BC70" s="117"/>
      <c r="BD70" s="117"/>
      <c r="BE70" s="117"/>
      <c r="BF70" s="118">
        <v>2.0999999999999908E-2</v>
      </c>
      <c r="BG70" s="118"/>
      <c r="BH70" s="118"/>
      <c r="BI70" s="221" t="s">
        <v>138</v>
      </c>
    </row>
    <row r="71" spans="1:62" s="259" customFormat="1" ht="15" customHeight="1">
      <c r="A71" s="315">
        <f t="shared" si="12"/>
        <v>57</v>
      </c>
      <c r="B71" s="97">
        <v>915</v>
      </c>
      <c r="C71" s="254" t="s">
        <v>161</v>
      </c>
      <c r="D71" s="99" t="s">
        <v>98</v>
      </c>
      <c r="E71" s="99">
        <v>5.8</v>
      </c>
      <c r="F71" s="100">
        <v>6</v>
      </c>
      <c r="G71" s="101">
        <v>0</v>
      </c>
      <c r="H71" s="101">
        <v>0</v>
      </c>
      <c r="I71" s="101">
        <v>8.6516853932584272</v>
      </c>
      <c r="J71" s="101">
        <v>8.3146067415730336</v>
      </c>
      <c r="K71" s="101">
        <v>17.640449438202246</v>
      </c>
      <c r="L71" s="101">
        <v>10.224719101123595</v>
      </c>
      <c r="M71" s="101">
        <v>5.2808988764044944</v>
      </c>
      <c r="N71" s="101">
        <v>10.786516853932584</v>
      </c>
      <c r="O71" s="101">
        <v>14.157303370786517</v>
      </c>
      <c r="P71" s="101">
        <v>8.4438202247191114</v>
      </c>
      <c r="Q71" s="101">
        <v>7.5</v>
      </c>
      <c r="R71" s="101">
        <v>3.5</v>
      </c>
      <c r="S71" s="101">
        <v>5.5</v>
      </c>
      <c r="T71" s="255">
        <v>36.14</v>
      </c>
      <c r="U71" s="255">
        <v>20.59</v>
      </c>
      <c r="V71" s="103">
        <v>15.55</v>
      </c>
      <c r="W71" s="103">
        <v>0.1</v>
      </c>
      <c r="X71" s="255">
        <v>22.17</v>
      </c>
      <c r="Y71" s="255">
        <v>1.99</v>
      </c>
      <c r="Z71" s="104">
        <f t="shared" si="11"/>
        <v>2.0309080882352943</v>
      </c>
      <c r="AA71" s="103">
        <v>1.63</v>
      </c>
      <c r="AB71" s="255">
        <v>2.72</v>
      </c>
      <c r="AC71" s="103">
        <v>40.08</v>
      </c>
      <c r="AD71" s="103">
        <v>90.138116591928252</v>
      </c>
      <c r="AE71" s="105">
        <v>0.66900000000000004</v>
      </c>
      <c r="AF71" s="256"/>
      <c r="AG71" s="256"/>
      <c r="AH71" s="256"/>
      <c r="AI71" s="256"/>
      <c r="AJ71" s="257"/>
      <c r="AK71" s="257"/>
      <c r="AL71" s="257"/>
      <c r="AM71" s="258"/>
      <c r="AN71" s="256"/>
      <c r="AO71" s="242">
        <v>0.31153066666666662</v>
      </c>
      <c r="AP71" s="110">
        <v>22</v>
      </c>
      <c r="AQ71" s="111">
        <v>21</v>
      </c>
      <c r="AR71" s="112">
        <v>0.26</v>
      </c>
      <c r="AS71" s="110">
        <v>18</v>
      </c>
      <c r="AT71" s="113">
        <v>18</v>
      </c>
      <c r="AU71" s="97"/>
      <c r="AV71" s="119"/>
      <c r="AW71" s="116"/>
      <c r="AX71" s="116"/>
      <c r="AY71" s="116"/>
      <c r="AZ71" s="116"/>
      <c r="BA71" s="116"/>
      <c r="BB71" s="116"/>
      <c r="BC71" s="117"/>
      <c r="BD71" s="117"/>
      <c r="BE71" s="117"/>
      <c r="BF71" s="118">
        <v>2.4E-2</v>
      </c>
      <c r="BG71" s="118"/>
      <c r="BH71" s="118"/>
      <c r="BI71" s="221" t="s">
        <v>100</v>
      </c>
    </row>
    <row r="72" spans="1:62" s="259" customFormat="1" ht="15" customHeight="1">
      <c r="A72" s="315">
        <f t="shared" si="12"/>
        <v>58</v>
      </c>
      <c r="B72" s="97">
        <v>916</v>
      </c>
      <c r="C72" s="254" t="s">
        <v>161</v>
      </c>
      <c r="D72" s="99" t="s">
        <v>106</v>
      </c>
      <c r="E72" s="99">
        <v>7.8</v>
      </c>
      <c r="F72" s="100">
        <v>8</v>
      </c>
      <c r="G72" s="101">
        <v>0</v>
      </c>
      <c r="H72" s="101">
        <v>0</v>
      </c>
      <c r="I72" s="101">
        <v>8.4946236559139781</v>
      </c>
      <c r="J72" s="101">
        <v>6.666666666666667</v>
      </c>
      <c r="K72" s="101">
        <v>12.903225806451612</v>
      </c>
      <c r="L72" s="101">
        <v>7.634408602150538</v>
      </c>
      <c r="M72" s="101">
        <v>10.64516129032258</v>
      </c>
      <c r="N72" s="101">
        <v>9.4623655913978499</v>
      </c>
      <c r="O72" s="101">
        <v>11.505376344086022</v>
      </c>
      <c r="P72" s="101">
        <v>12.688172043010738</v>
      </c>
      <c r="Q72" s="101">
        <v>10.5</v>
      </c>
      <c r="R72" s="101">
        <v>2.5</v>
      </c>
      <c r="S72" s="101">
        <v>7</v>
      </c>
      <c r="T72" s="255">
        <v>35.51</v>
      </c>
      <c r="U72" s="255">
        <v>22.32</v>
      </c>
      <c r="V72" s="103">
        <v>13.189999999999998</v>
      </c>
      <c r="W72" s="103">
        <f>+(X72-U72)/V72</f>
        <v>-7.9605761940864356E-2</v>
      </c>
      <c r="X72" s="255">
        <v>21.27</v>
      </c>
      <c r="Y72" s="255">
        <v>2</v>
      </c>
      <c r="Z72" s="104">
        <f t="shared" si="11"/>
        <v>2.0430882352941175</v>
      </c>
      <c r="AA72" s="103">
        <v>1.65</v>
      </c>
      <c r="AB72" s="255">
        <v>2.72</v>
      </c>
      <c r="AC72" s="103">
        <v>39.32</v>
      </c>
      <c r="AD72" s="103">
        <v>89.281481481481492</v>
      </c>
      <c r="AE72" s="105">
        <v>0.64800000000000002</v>
      </c>
      <c r="AF72" s="256"/>
      <c r="AG72" s="256"/>
      <c r="AH72" s="256"/>
      <c r="AI72" s="256"/>
      <c r="AJ72" s="257"/>
      <c r="AK72" s="257"/>
      <c r="AL72" s="257"/>
      <c r="AM72" s="258"/>
      <c r="AN72" s="256"/>
      <c r="AO72" s="242">
        <v>0.34138266666666639</v>
      </c>
      <c r="AP72" s="110">
        <v>23</v>
      </c>
      <c r="AQ72" s="111">
        <v>13</v>
      </c>
      <c r="AR72" s="112">
        <v>0.26700000000000002</v>
      </c>
      <c r="AS72" s="110">
        <v>18</v>
      </c>
      <c r="AT72" s="113">
        <v>7</v>
      </c>
      <c r="AU72" s="97"/>
      <c r="AV72" s="119"/>
      <c r="AW72" s="116"/>
      <c r="AX72" s="116"/>
      <c r="AY72" s="116"/>
      <c r="AZ72" s="116"/>
      <c r="BA72" s="116"/>
      <c r="BB72" s="116"/>
      <c r="BC72" s="117"/>
      <c r="BD72" s="117"/>
      <c r="BE72" s="117"/>
      <c r="BF72" s="118">
        <v>2.2999999999999909E-2</v>
      </c>
      <c r="BG72" s="118"/>
      <c r="BH72" s="118"/>
      <c r="BI72" s="221" t="s">
        <v>126</v>
      </c>
      <c r="BJ72" s="321"/>
    </row>
    <row r="73" spans="1:62" s="259" customFormat="1" ht="15" customHeight="1">
      <c r="A73" s="315">
        <f t="shared" si="12"/>
        <v>59</v>
      </c>
      <c r="B73" s="97">
        <v>917</v>
      </c>
      <c r="C73" s="254" t="s">
        <v>161</v>
      </c>
      <c r="D73" s="99" t="s">
        <v>110</v>
      </c>
      <c r="E73" s="99">
        <v>9.8000000000000007</v>
      </c>
      <c r="F73" s="100">
        <v>10</v>
      </c>
      <c r="G73" s="101">
        <v>0</v>
      </c>
      <c r="H73" s="101">
        <v>0</v>
      </c>
      <c r="I73" s="101">
        <v>12.959183673469388</v>
      </c>
      <c r="J73" s="101">
        <v>6.5306122448979593</v>
      </c>
      <c r="K73" s="101">
        <v>11.938775510204081</v>
      </c>
      <c r="L73" s="101">
        <v>4.2857142857142856</v>
      </c>
      <c r="M73" s="101">
        <v>4.6938775510204076</v>
      </c>
      <c r="N73" s="101">
        <v>14.795918367346939</v>
      </c>
      <c r="O73" s="101">
        <v>10.714285714285714</v>
      </c>
      <c r="P73" s="101">
        <v>14.081632653061213</v>
      </c>
      <c r="Q73" s="101">
        <v>9</v>
      </c>
      <c r="R73" s="101">
        <v>3</v>
      </c>
      <c r="S73" s="101">
        <v>8</v>
      </c>
      <c r="T73" s="255">
        <v>37.090000000000003</v>
      </c>
      <c r="U73" s="255">
        <v>23.38</v>
      </c>
      <c r="V73" s="103">
        <v>13.710000000000004</v>
      </c>
      <c r="W73" s="103">
        <f>+(X73-U73)/V73</f>
        <v>-0.10357403355215154</v>
      </c>
      <c r="X73" s="255">
        <v>21.96</v>
      </c>
      <c r="Y73" s="255">
        <v>1.99</v>
      </c>
      <c r="Z73" s="104">
        <f t="shared" si="11"/>
        <v>2.0260296296296296</v>
      </c>
      <c r="AA73" s="103">
        <v>1.63</v>
      </c>
      <c r="AB73" s="255">
        <v>2.7</v>
      </c>
      <c r="AC73" s="103">
        <v>39.61</v>
      </c>
      <c r="AD73" s="103">
        <v>90.384146341463421</v>
      </c>
      <c r="AE73" s="105">
        <v>0.65600000000000003</v>
      </c>
      <c r="AF73" s="256"/>
      <c r="AG73" s="256"/>
      <c r="AH73" s="256"/>
      <c r="AI73" s="256"/>
      <c r="AJ73" s="257"/>
      <c r="AK73" s="257"/>
      <c r="AL73" s="257"/>
      <c r="AM73" s="258"/>
      <c r="AN73" s="256"/>
      <c r="AO73" s="242">
        <v>0.34755599999999987</v>
      </c>
      <c r="AP73" s="110">
        <v>22</v>
      </c>
      <c r="AQ73" s="111">
        <v>29</v>
      </c>
      <c r="AR73" s="112">
        <v>0.28999999999999998</v>
      </c>
      <c r="AS73" s="110">
        <v>18</v>
      </c>
      <c r="AT73" s="113">
        <v>24</v>
      </c>
      <c r="AU73" s="165">
        <v>2.3159999999999998</v>
      </c>
      <c r="AV73" s="167" t="s">
        <v>168</v>
      </c>
      <c r="AW73" s="116"/>
      <c r="AX73" s="116"/>
      <c r="AY73" s="116"/>
      <c r="AZ73" s="116"/>
      <c r="BA73" s="116"/>
      <c r="BB73" s="116"/>
      <c r="BC73" s="117"/>
      <c r="BD73" s="117"/>
      <c r="BE73" s="117"/>
      <c r="BF73" s="118">
        <v>2.399999999999991E-2</v>
      </c>
      <c r="BG73" s="118"/>
      <c r="BH73" s="118"/>
      <c r="BI73" s="221" t="s">
        <v>126</v>
      </c>
    </row>
    <row r="74" spans="1:62" s="259" customFormat="1" ht="15" customHeight="1">
      <c r="A74" s="315">
        <f t="shared" si="12"/>
        <v>60</v>
      </c>
      <c r="B74" s="97">
        <v>899</v>
      </c>
      <c r="C74" s="254" t="s">
        <v>169</v>
      </c>
      <c r="D74" s="99" t="s">
        <v>97</v>
      </c>
      <c r="E74" s="99">
        <v>4.0999999999999996</v>
      </c>
      <c r="F74" s="100">
        <v>4.3</v>
      </c>
      <c r="G74" s="101">
        <v>0</v>
      </c>
      <c r="H74" s="101">
        <v>0</v>
      </c>
      <c r="I74" s="101">
        <v>0</v>
      </c>
      <c r="J74" s="101">
        <v>0</v>
      </c>
      <c r="K74" s="101">
        <v>4.3939393939393936</v>
      </c>
      <c r="L74" s="101">
        <v>5.1515151515151514</v>
      </c>
      <c r="M74" s="101">
        <v>6.8181818181818183</v>
      </c>
      <c r="N74" s="101">
        <v>12.121212121212121</v>
      </c>
      <c r="O74" s="101">
        <v>21.515151515151516</v>
      </c>
      <c r="P74" s="101">
        <v>21.5</v>
      </c>
      <c r="Q74" s="101">
        <v>13.5</v>
      </c>
      <c r="R74" s="101">
        <v>4</v>
      </c>
      <c r="S74" s="101">
        <v>11</v>
      </c>
      <c r="T74" s="255">
        <v>33.46</v>
      </c>
      <c r="U74" s="255">
        <v>21.66</v>
      </c>
      <c r="V74" s="103">
        <v>11.8</v>
      </c>
      <c r="W74" s="103">
        <v>0.12</v>
      </c>
      <c r="X74" s="255">
        <v>23.09</v>
      </c>
      <c r="Y74" s="255">
        <v>1.99</v>
      </c>
      <c r="Z74" s="104">
        <f t="shared" si="11"/>
        <v>2.024404411764706</v>
      </c>
      <c r="AA74" s="103">
        <v>1.62</v>
      </c>
      <c r="AB74" s="255">
        <v>2.72</v>
      </c>
      <c r="AC74" s="103">
        <v>40.44</v>
      </c>
      <c r="AD74" s="103">
        <v>92.496023564064799</v>
      </c>
      <c r="AE74" s="105">
        <v>0.67900000000000005</v>
      </c>
      <c r="AF74" s="256"/>
      <c r="AG74" s="256"/>
      <c r="AH74" s="256"/>
      <c r="AI74" s="256"/>
      <c r="AJ74" s="257"/>
      <c r="AK74" s="257"/>
      <c r="AL74" s="257"/>
      <c r="AM74" s="258"/>
      <c r="AN74" s="256"/>
      <c r="AO74" s="242">
        <v>0.37619866666666657</v>
      </c>
      <c r="AP74" s="110">
        <v>20</v>
      </c>
      <c r="AQ74" s="111">
        <v>14</v>
      </c>
      <c r="AR74" s="112">
        <v>0.313</v>
      </c>
      <c r="AS74" s="110">
        <v>17</v>
      </c>
      <c r="AT74" s="113">
        <v>12</v>
      </c>
      <c r="AU74" s="165"/>
      <c r="AV74" s="119"/>
      <c r="AW74" s="116"/>
      <c r="AX74" s="116"/>
      <c r="AY74" s="116"/>
      <c r="AZ74" s="116"/>
      <c r="BA74" s="116"/>
      <c r="BB74" s="116"/>
      <c r="BC74" s="117"/>
      <c r="BD74" s="117"/>
      <c r="BE74" s="117"/>
      <c r="BF74" s="118">
        <v>2.1000000000000019E-2</v>
      </c>
      <c r="BG74" s="118"/>
      <c r="BH74" s="118"/>
      <c r="BI74" s="221" t="s">
        <v>103</v>
      </c>
    </row>
    <row r="75" spans="1:62" s="259" customFormat="1" ht="15" customHeight="1">
      <c r="A75" s="315">
        <f t="shared" si="12"/>
        <v>61</v>
      </c>
      <c r="B75" s="97">
        <v>900</v>
      </c>
      <c r="C75" s="254" t="s">
        <v>169</v>
      </c>
      <c r="D75" s="99" t="s">
        <v>98</v>
      </c>
      <c r="E75" s="99">
        <v>5.8</v>
      </c>
      <c r="F75" s="100">
        <v>6</v>
      </c>
      <c r="G75" s="101">
        <v>0</v>
      </c>
      <c r="H75" s="101">
        <v>0</v>
      </c>
      <c r="I75" s="101">
        <v>0</v>
      </c>
      <c r="J75" s="101">
        <v>0</v>
      </c>
      <c r="K75" s="101">
        <v>4.5454545454545459</v>
      </c>
      <c r="L75" s="101">
        <v>4.5454545454545459</v>
      </c>
      <c r="M75" s="101">
        <v>6.0606060606060606</v>
      </c>
      <c r="N75" s="101">
        <v>12.727272727272727</v>
      </c>
      <c r="O75" s="101">
        <v>22.272727272727273</v>
      </c>
      <c r="P75" s="101">
        <v>18.348484848484851</v>
      </c>
      <c r="Q75" s="101">
        <v>18.5</v>
      </c>
      <c r="R75" s="101">
        <v>4</v>
      </c>
      <c r="S75" s="101">
        <v>9</v>
      </c>
      <c r="T75" s="255">
        <v>32.79</v>
      </c>
      <c r="U75" s="255">
        <v>20.85</v>
      </c>
      <c r="V75" s="103">
        <v>11.939999999999998</v>
      </c>
      <c r="W75" s="103">
        <f t="shared" ref="W75:W78" si="16">+(X75-U75)/V75</f>
        <v>-0.13986599664991642</v>
      </c>
      <c r="X75" s="255">
        <v>19.18</v>
      </c>
      <c r="Y75" s="255">
        <v>1.99</v>
      </c>
      <c r="Z75" s="104">
        <f t="shared" si="11"/>
        <v>2.0584432234432235</v>
      </c>
      <c r="AA75" s="103">
        <v>1.67</v>
      </c>
      <c r="AB75" s="255">
        <v>2.73</v>
      </c>
      <c r="AC75" s="103">
        <v>38.840000000000003</v>
      </c>
      <c r="AD75" s="103">
        <v>82.458897637795275</v>
      </c>
      <c r="AE75" s="105">
        <v>0.63500000000000001</v>
      </c>
      <c r="AF75" s="256"/>
      <c r="AG75" s="256"/>
      <c r="AH75" s="256"/>
      <c r="AI75" s="256"/>
      <c r="AJ75" s="257"/>
      <c r="AK75" s="257"/>
      <c r="AL75" s="257"/>
      <c r="AM75" s="258"/>
      <c r="AN75" s="256"/>
      <c r="AO75" s="242">
        <v>0.35798933333333371</v>
      </c>
      <c r="AP75" s="110">
        <v>20</v>
      </c>
      <c r="AQ75" s="111">
        <v>49</v>
      </c>
      <c r="AR75" s="112">
        <v>0.29799999999999999</v>
      </c>
      <c r="AS75" s="110">
        <v>17</v>
      </c>
      <c r="AT75" s="113">
        <v>41</v>
      </c>
      <c r="AU75" s="165">
        <v>2.335</v>
      </c>
      <c r="AV75" s="167" t="s">
        <v>168</v>
      </c>
      <c r="AW75" s="116"/>
      <c r="AX75" s="116"/>
      <c r="AY75" s="116"/>
      <c r="AZ75" s="116"/>
      <c r="BA75" s="116"/>
      <c r="BB75" s="116"/>
      <c r="BC75" s="117"/>
      <c r="BD75" s="117"/>
      <c r="BE75" s="117"/>
      <c r="BF75" s="118">
        <v>2.1999999999999909E-2</v>
      </c>
      <c r="BG75" s="118"/>
      <c r="BH75" s="118"/>
      <c r="BI75" s="221" t="s">
        <v>108</v>
      </c>
    </row>
    <row r="76" spans="1:62" s="259" customFormat="1" ht="15" customHeight="1">
      <c r="A76" s="315">
        <f t="shared" si="12"/>
        <v>62</v>
      </c>
      <c r="B76" s="97">
        <v>901</v>
      </c>
      <c r="C76" s="254" t="s">
        <v>169</v>
      </c>
      <c r="D76" s="99" t="s">
        <v>106</v>
      </c>
      <c r="E76" s="99">
        <v>7.8</v>
      </c>
      <c r="F76" s="100">
        <v>8</v>
      </c>
      <c r="G76" s="101">
        <v>0</v>
      </c>
      <c r="H76" s="101">
        <v>0</v>
      </c>
      <c r="I76" s="101">
        <v>0</v>
      </c>
      <c r="J76" s="101">
        <v>0</v>
      </c>
      <c r="K76" s="101">
        <v>5.6338028169014081</v>
      </c>
      <c r="L76" s="101">
        <v>2.9577464788732395</v>
      </c>
      <c r="M76" s="101">
        <v>5.352112676056338</v>
      </c>
      <c r="N76" s="101">
        <v>12.957746478873238</v>
      </c>
      <c r="O76" s="101">
        <v>21.690140845070424</v>
      </c>
      <c r="P76" s="101">
        <v>22.408450704225366</v>
      </c>
      <c r="Q76" s="101">
        <v>13.5</v>
      </c>
      <c r="R76" s="101">
        <v>4</v>
      </c>
      <c r="S76" s="101">
        <v>11.5</v>
      </c>
      <c r="T76" s="255">
        <v>30.01</v>
      </c>
      <c r="U76" s="255">
        <v>22.66</v>
      </c>
      <c r="V76" s="103">
        <v>7.3500000000000014</v>
      </c>
      <c r="W76" s="103">
        <f t="shared" si="16"/>
        <v>-0.15238095238095248</v>
      </c>
      <c r="X76" s="255">
        <v>21.54</v>
      </c>
      <c r="Y76" s="255">
        <v>1.97</v>
      </c>
      <c r="Z76" s="104">
        <f t="shared" si="11"/>
        <v>2.0223099630996311</v>
      </c>
      <c r="AA76" s="103">
        <v>1.62</v>
      </c>
      <c r="AB76" s="255">
        <v>2.71</v>
      </c>
      <c r="AC76" s="103">
        <v>40.229999999999997</v>
      </c>
      <c r="AD76" s="103">
        <v>86.736106983655262</v>
      </c>
      <c r="AE76" s="105">
        <v>0.67300000000000004</v>
      </c>
      <c r="AF76" s="256"/>
      <c r="AG76" s="256"/>
      <c r="AH76" s="256"/>
      <c r="AI76" s="256"/>
      <c r="AJ76" s="257"/>
      <c r="AK76" s="257"/>
      <c r="AL76" s="257"/>
      <c r="AM76" s="258"/>
      <c r="AN76" s="256"/>
      <c r="AO76" s="242">
        <v>0.34035733333333329</v>
      </c>
      <c r="AP76" s="110">
        <v>21</v>
      </c>
      <c r="AQ76" s="111">
        <v>16</v>
      </c>
      <c r="AR76" s="112">
        <v>0.28399999999999997</v>
      </c>
      <c r="AS76" s="110">
        <v>18</v>
      </c>
      <c r="AT76" s="113">
        <v>13</v>
      </c>
      <c r="AU76" s="169"/>
      <c r="AV76" s="167"/>
      <c r="AW76" s="116"/>
      <c r="AX76" s="116"/>
      <c r="AY76" s="116"/>
      <c r="AZ76" s="116"/>
      <c r="BA76" s="116"/>
      <c r="BB76" s="116"/>
      <c r="BC76" s="117"/>
      <c r="BD76" s="117"/>
      <c r="BE76" s="117"/>
      <c r="BF76" s="118">
        <v>1.6000000000000014E-2</v>
      </c>
      <c r="BG76" s="118"/>
      <c r="BH76" s="118"/>
      <c r="BI76" s="221" t="s">
        <v>108</v>
      </c>
    </row>
    <row r="77" spans="1:62" s="259" customFormat="1" ht="15" customHeight="1">
      <c r="A77" s="315">
        <f t="shared" si="12"/>
        <v>63</v>
      </c>
      <c r="B77" s="97">
        <v>902</v>
      </c>
      <c r="C77" s="254" t="s">
        <v>169</v>
      </c>
      <c r="D77" s="99" t="s">
        <v>110</v>
      </c>
      <c r="E77" s="99">
        <v>9.8000000000000007</v>
      </c>
      <c r="F77" s="100">
        <v>10</v>
      </c>
      <c r="G77" s="101">
        <v>0</v>
      </c>
      <c r="H77" s="101">
        <v>0</v>
      </c>
      <c r="I77" s="101">
        <v>13.402061855670103</v>
      </c>
      <c r="J77" s="101">
        <v>10.103092783505156</v>
      </c>
      <c r="K77" s="101">
        <v>14.020618556701031</v>
      </c>
      <c r="L77" s="101">
        <v>5.3608247422680408</v>
      </c>
      <c r="M77" s="101">
        <v>7.2164948453608249</v>
      </c>
      <c r="N77" s="101">
        <v>14.742268041237113</v>
      </c>
      <c r="O77" s="101">
        <v>13.711340206185566</v>
      </c>
      <c r="P77" s="101">
        <v>3.4432989690721598</v>
      </c>
      <c r="Q77" s="101">
        <v>9</v>
      </c>
      <c r="R77" s="101">
        <v>3.5</v>
      </c>
      <c r="S77" s="101">
        <v>5.5</v>
      </c>
      <c r="T77" s="255">
        <v>32.229999999999997</v>
      </c>
      <c r="U77" s="255">
        <v>21.99</v>
      </c>
      <c r="V77" s="103">
        <v>10.239999999999998</v>
      </c>
      <c r="W77" s="103">
        <f t="shared" si="16"/>
        <v>-0.27148437499999978</v>
      </c>
      <c r="X77" s="255">
        <v>19.21</v>
      </c>
      <c r="Y77" s="255">
        <v>1.98</v>
      </c>
      <c r="Z77" s="104">
        <f t="shared" si="11"/>
        <v>2.0477416974169742</v>
      </c>
      <c r="AA77" s="103">
        <v>1.66</v>
      </c>
      <c r="AB77" s="255">
        <v>2.71</v>
      </c>
      <c r="AC77" s="103">
        <v>38.76</v>
      </c>
      <c r="AD77" s="103">
        <v>82.241864139020535</v>
      </c>
      <c r="AE77" s="105">
        <v>0.63300000000000001</v>
      </c>
      <c r="AF77" s="256"/>
      <c r="AG77" s="256"/>
      <c r="AH77" s="256"/>
      <c r="AI77" s="256"/>
      <c r="AJ77" s="257"/>
      <c r="AK77" s="257"/>
      <c r="AL77" s="257"/>
      <c r="AM77" s="258"/>
      <c r="AN77" s="256"/>
      <c r="AO77" s="242">
        <v>0.32311200000000007</v>
      </c>
      <c r="AP77" s="110">
        <v>24</v>
      </c>
      <c r="AQ77" s="111">
        <v>2</v>
      </c>
      <c r="AR77" s="112">
        <v>0.26900000000000002</v>
      </c>
      <c r="AS77" s="110">
        <v>20</v>
      </c>
      <c r="AT77" s="113">
        <v>2</v>
      </c>
      <c r="AU77" s="97"/>
      <c r="AV77" s="119"/>
      <c r="AW77" s="116"/>
      <c r="AX77" s="116"/>
      <c r="AY77" s="116"/>
      <c r="AZ77" s="116"/>
      <c r="BA77" s="116"/>
      <c r="BB77" s="116"/>
      <c r="BC77" s="117"/>
      <c r="BD77" s="117"/>
      <c r="BE77" s="117"/>
      <c r="BF77" s="118">
        <v>1.7000000000000015E-2</v>
      </c>
      <c r="BG77" s="118"/>
      <c r="BH77" s="118"/>
      <c r="BI77" s="221" t="s">
        <v>99</v>
      </c>
    </row>
    <row r="78" spans="1:62" s="259" customFormat="1" ht="15" customHeight="1">
      <c r="A78" s="315">
        <f t="shared" si="12"/>
        <v>64</v>
      </c>
      <c r="B78" s="97">
        <v>903</v>
      </c>
      <c r="C78" s="254" t="s">
        <v>169</v>
      </c>
      <c r="D78" s="99" t="s">
        <v>111</v>
      </c>
      <c r="E78" s="99">
        <v>11.8</v>
      </c>
      <c r="F78" s="100">
        <v>12</v>
      </c>
      <c r="G78" s="101">
        <v>0</v>
      </c>
      <c r="H78" s="101">
        <v>0</v>
      </c>
      <c r="I78" s="101">
        <v>9.6739130434782616</v>
      </c>
      <c r="J78" s="101">
        <v>11.086956521739129</v>
      </c>
      <c r="K78" s="101">
        <v>11.739130434782609</v>
      </c>
      <c r="L78" s="101">
        <v>9.5652173913043494</v>
      </c>
      <c r="M78" s="101">
        <v>9.3478260869565215</v>
      </c>
      <c r="N78" s="101">
        <v>13.478260869565217</v>
      </c>
      <c r="O78" s="101">
        <v>11.304347826086957</v>
      </c>
      <c r="P78" s="101">
        <v>5.8043478260869499</v>
      </c>
      <c r="Q78" s="101">
        <v>9.5</v>
      </c>
      <c r="R78" s="101">
        <v>2</v>
      </c>
      <c r="S78" s="101">
        <v>6.5</v>
      </c>
      <c r="T78" s="255">
        <v>34.31</v>
      </c>
      <c r="U78" s="255">
        <v>22.8</v>
      </c>
      <c r="V78" s="103">
        <v>11.510000000000002</v>
      </c>
      <c r="W78" s="103">
        <f t="shared" si="16"/>
        <v>-3.5621198957428331E-2</v>
      </c>
      <c r="X78" s="255">
        <v>22.39</v>
      </c>
      <c r="Y78" s="255">
        <v>1.99</v>
      </c>
      <c r="Z78" s="104">
        <f t="shared" si="11"/>
        <v>2.0260296296296296</v>
      </c>
      <c r="AA78" s="103">
        <v>1.63</v>
      </c>
      <c r="AB78" s="255">
        <v>2.7</v>
      </c>
      <c r="AC78" s="103">
        <v>39.61</v>
      </c>
      <c r="AD78" s="103">
        <v>92.153963414634148</v>
      </c>
      <c r="AE78" s="105">
        <v>0.65600000000000003</v>
      </c>
      <c r="AF78" s="256"/>
      <c r="AG78" s="256"/>
      <c r="AH78" s="256"/>
      <c r="AI78" s="256"/>
      <c r="AJ78" s="257"/>
      <c r="AK78" s="257"/>
      <c r="AL78" s="257"/>
      <c r="AM78" s="258"/>
      <c r="AN78" s="256"/>
      <c r="AO78" s="242">
        <v>0.34762799999999983</v>
      </c>
      <c r="AP78" s="110">
        <v>23</v>
      </c>
      <c r="AQ78" s="111">
        <v>40</v>
      </c>
      <c r="AR78" s="112">
        <v>0.28999999999999998</v>
      </c>
      <c r="AS78" s="110">
        <v>19</v>
      </c>
      <c r="AT78" s="113">
        <v>33</v>
      </c>
      <c r="AU78" s="97"/>
      <c r="AV78" s="119"/>
      <c r="AW78" s="116"/>
      <c r="AX78" s="116"/>
      <c r="AY78" s="116"/>
      <c r="AZ78" s="116"/>
      <c r="BA78" s="116"/>
      <c r="BB78" s="116"/>
      <c r="BC78" s="117"/>
      <c r="BD78" s="117"/>
      <c r="BE78" s="117"/>
      <c r="BF78" s="118">
        <v>1.7999999999999905E-2</v>
      </c>
      <c r="BG78" s="118"/>
      <c r="BH78" s="118"/>
      <c r="BI78" s="221" t="s">
        <v>99</v>
      </c>
    </row>
    <row r="79" spans="1:62" s="259" customFormat="1" ht="15" customHeight="1">
      <c r="A79" s="315">
        <f t="shared" si="12"/>
        <v>65</v>
      </c>
      <c r="B79" s="97">
        <v>1100</v>
      </c>
      <c r="C79" s="254" t="s">
        <v>170</v>
      </c>
      <c r="D79" s="99" t="s">
        <v>87</v>
      </c>
      <c r="E79" s="99">
        <v>1.8</v>
      </c>
      <c r="F79" s="99">
        <v>2</v>
      </c>
      <c r="G79" s="101">
        <v>0</v>
      </c>
      <c r="H79" s="101">
        <v>0</v>
      </c>
      <c r="I79" s="101">
        <v>0</v>
      </c>
      <c r="J79" s="101">
        <v>13.090909090909092</v>
      </c>
      <c r="K79" s="101">
        <v>10.909090909090908</v>
      </c>
      <c r="L79" s="101">
        <v>8.9090909090909101</v>
      </c>
      <c r="M79" s="101">
        <v>10</v>
      </c>
      <c r="N79" s="101">
        <v>6.5454545454545459</v>
      </c>
      <c r="O79" s="101">
        <v>10.545454545454545</v>
      </c>
      <c r="P79" s="101">
        <v>18.5</v>
      </c>
      <c r="Q79" s="101">
        <v>11</v>
      </c>
      <c r="R79" s="101">
        <v>3</v>
      </c>
      <c r="S79" s="101">
        <v>7.5</v>
      </c>
      <c r="T79" s="255">
        <v>35.450000000000003</v>
      </c>
      <c r="U79" s="255">
        <v>24.13</v>
      </c>
      <c r="V79" s="103">
        <v>11.320000000000004</v>
      </c>
      <c r="W79" s="103">
        <f>+(X79-U79)/V79</f>
        <v>-0.23233215547703165</v>
      </c>
      <c r="X79" s="255">
        <v>21.5</v>
      </c>
      <c r="Y79" s="255">
        <v>1.98</v>
      </c>
      <c r="Z79" s="104">
        <f t="shared" si="11"/>
        <v>2.0238661710037174</v>
      </c>
      <c r="AA79" s="103">
        <v>1.63</v>
      </c>
      <c r="AB79" s="255">
        <v>2.69</v>
      </c>
      <c r="AC79" s="103">
        <v>39.39</v>
      </c>
      <c r="AD79" s="103">
        <v>88.976923076923072</v>
      </c>
      <c r="AE79" s="105">
        <v>0.65</v>
      </c>
      <c r="AF79" s="256"/>
      <c r="AG79" s="256"/>
      <c r="AH79" s="256"/>
      <c r="AI79" s="256"/>
      <c r="AJ79" s="257"/>
      <c r="AK79" s="257"/>
      <c r="AL79" s="257"/>
      <c r="AM79" s="258"/>
      <c r="AN79" s="256"/>
      <c r="AO79" s="242">
        <v>0.34100000000000003</v>
      </c>
      <c r="AP79" s="120">
        <v>24</v>
      </c>
      <c r="AQ79" s="113">
        <v>3</v>
      </c>
      <c r="AR79" s="112">
        <v>0.29699999999999999</v>
      </c>
      <c r="AS79" s="110">
        <v>21</v>
      </c>
      <c r="AT79" s="113">
        <v>3</v>
      </c>
      <c r="AU79" s="97"/>
      <c r="AV79" s="119"/>
      <c r="AW79" s="116"/>
      <c r="AX79" s="116"/>
      <c r="AY79" s="116"/>
      <c r="AZ79" s="116"/>
      <c r="BA79" s="116"/>
      <c r="BB79" s="116"/>
      <c r="BC79" s="117"/>
      <c r="BD79" s="117"/>
      <c r="BE79" s="117"/>
      <c r="BF79" s="118">
        <v>1.9E-2</v>
      </c>
      <c r="BG79" s="118"/>
      <c r="BH79" s="118"/>
      <c r="BI79" s="221" t="s">
        <v>149</v>
      </c>
    </row>
    <row r="80" spans="1:62" s="259" customFormat="1" ht="15" customHeight="1">
      <c r="A80" s="315">
        <f t="shared" si="12"/>
        <v>66</v>
      </c>
      <c r="B80" s="97">
        <v>1101</v>
      </c>
      <c r="C80" s="254" t="s">
        <v>170</v>
      </c>
      <c r="D80" s="99" t="s">
        <v>97</v>
      </c>
      <c r="E80" s="99">
        <v>3.8</v>
      </c>
      <c r="F80" s="99">
        <v>4</v>
      </c>
      <c r="G80" s="101">
        <v>0</v>
      </c>
      <c r="H80" s="101">
        <v>0</v>
      </c>
      <c r="I80" s="101">
        <v>0</v>
      </c>
      <c r="J80" s="101">
        <v>11.5</v>
      </c>
      <c r="K80" s="101">
        <v>8.3333333333333339</v>
      </c>
      <c r="L80" s="101">
        <v>7.083333333333333</v>
      </c>
      <c r="M80" s="101">
        <v>8.9166666666666661</v>
      </c>
      <c r="N80" s="101">
        <v>6.25</v>
      </c>
      <c r="O80" s="101">
        <v>9.75</v>
      </c>
      <c r="P80" s="101">
        <v>26.666666666666671</v>
      </c>
      <c r="Q80" s="101">
        <v>10</v>
      </c>
      <c r="R80" s="101">
        <v>3</v>
      </c>
      <c r="S80" s="101">
        <v>8.5</v>
      </c>
      <c r="T80" s="255">
        <v>33.090000000000003</v>
      </c>
      <c r="U80" s="255">
        <v>22.65</v>
      </c>
      <c r="V80" s="103">
        <v>10.440000000000005</v>
      </c>
      <c r="W80" s="103">
        <v>0.13</v>
      </c>
      <c r="X80" s="255">
        <v>23.98</v>
      </c>
      <c r="Y80" s="255">
        <v>1.99</v>
      </c>
      <c r="Z80" s="104">
        <f t="shared" si="11"/>
        <v>2.0067715355805245</v>
      </c>
      <c r="AA80" s="103">
        <v>1.61</v>
      </c>
      <c r="AB80" s="255">
        <v>2.67</v>
      </c>
      <c r="AC80" s="103">
        <v>39.69</v>
      </c>
      <c r="AD80" s="103">
        <v>97.304863221884503</v>
      </c>
      <c r="AE80" s="105">
        <v>0.65800000000000003</v>
      </c>
      <c r="AF80" s="256"/>
      <c r="AG80" s="256"/>
      <c r="AH80" s="256"/>
      <c r="AI80" s="256"/>
      <c r="AJ80" s="257"/>
      <c r="AK80" s="257"/>
      <c r="AL80" s="257"/>
      <c r="AM80" s="258"/>
      <c r="AN80" s="256"/>
      <c r="AO80" s="242">
        <v>0.30099999999999999</v>
      </c>
      <c r="AP80" s="120">
        <v>23</v>
      </c>
      <c r="AQ80" s="113">
        <v>50</v>
      </c>
      <c r="AR80" s="112">
        <v>0.25900000000000001</v>
      </c>
      <c r="AS80" s="110">
        <v>19</v>
      </c>
      <c r="AT80" s="113">
        <v>44</v>
      </c>
      <c r="AU80" s="97"/>
      <c r="AV80" s="119"/>
      <c r="AW80" s="116"/>
      <c r="AX80" s="116"/>
      <c r="AY80" s="116"/>
      <c r="AZ80" s="116"/>
      <c r="BA80" s="116"/>
      <c r="BB80" s="116"/>
      <c r="BC80" s="117"/>
      <c r="BD80" s="117"/>
      <c r="BE80" s="117"/>
      <c r="BF80" s="118">
        <v>0.02</v>
      </c>
      <c r="BG80" s="118"/>
      <c r="BH80" s="118"/>
      <c r="BI80" s="221" t="s">
        <v>107</v>
      </c>
    </row>
    <row r="81" spans="1:62" s="259" customFormat="1" ht="15" customHeight="1">
      <c r="A81" s="315">
        <f t="shared" si="12"/>
        <v>67</v>
      </c>
      <c r="B81" s="97">
        <v>1102</v>
      </c>
      <c r="C81" s="254" t="s">
        <v>170</v>
      </c>
      <c r="D81" s="99" t="s">
        <v>113</v>
      </c>
      <c r="E81" s="99">
        <v>5.8</v>
      </c>
      <c r="F81" s="99">
        <v>6</v>
      </c>
      <c r="G81" s="101">
        <v>0</v>
      </c>
      <c r="H81" s="101">
        <v>0</v>
      </c>
      <c r="I81" s="101">
        <v>0</v>
      </c>
      <c r="J81" s="101">
        <v>10.833333333333334</v>
      </c>
      <c r="K81" s="101">
        <v>16.833333333333332</v>
      </c>
      <c r="L81" s="101">
        <v>8.3333333333333339</v>
      </c>
      <c r="M81" s="101">
        <v>8.4999999999999982</v>
      </c>
      <c r="N81" s="101">
        <v>6.333333333333333</v>
      </c>
      <c r="O81" s="101">
        <v>9.5</v>
      </c>
      <c r="P81" s="101">
        <v>19.166666666666679</v>
      </c>
      <c r="Q81" s="101">
        <v>9</v>
      </c>
      <c r="R81" s="101">
        <v>3</v>
      </c>
      <c r="S81" s="101">
        <v>8.5</v>
      </c>
      <c r="T81" s="255"/>
      <c r="U81" s="255"/>
      <c r="V81" s="103"/>
      <c r="W81" s="103"/>
      <c r="X81" s="255"/>
      <c r="Y81" s="255"/>
      <c r="Z81" s="322"/>
      <c r="AA81" s="103"/>
      <c r="AB81" s="255">
        <v>2.71</v>
      </c>
      <c r="AC81" s="103"/>
      <c r="AD81" s="103"/>
      <c r="AE81" s="105"/>
      <c r="AF81" s="256"/>
      <c r="AG81" s="256"/>
      <c r="AH81" s="256"/>
      <c r="AI81" s="256"/>
      <c r="AJ81" s="257"/>
      <c r="AK81" s="257"/>
      <c r="AL81" s="257"/>
      <c r="AM81" s="258"/>
      <c r="AN81" s="256"/>
      <c r="AO81" s="242"/>
      <c r="AP81" s="110"/>
      <c r="AQ81" s="113"/>
      <c r="AR81" s="112"/>
      <c r="AS81" s="110"/>
      <c r="AT81" s="113"/>
      <c r="AU81" s="97"/>
      <c r="AV81" s="119"/>
      <c r="AW81" s="116"/>
      <c r="AX81" s="116"/>
      <c r="AY81" s="116"/>
      <c r="AZ81" s="116"/>
      <c r="BA81" s="116"/>
      <c r="BB81" s="116"/>
      <c r="BC81" s="117"/>
      <c r="BD81" s="117"/>
      <c r="BE81" s="117"/>
      <c r="BF81" s="118"/>
      <c r="BG81" s="118"/>
      <c r="BH81" s="118"/>
      <c r="BI81" s="221" t="s">
        <v>171</v>
      </c>
    </row>
    <row r="82" spans="1:62" s="259" customFormat="1" ht="15" customHeight="1">
      <c r="A82" s="315">
        <f t="shared" si="12"/>
        <v>68</v>
      </c>
      <c r="B82" s="97">
        <v>1103</v>
      </c>
      <c r="C82" s="254" t="s">
        <v>170</v>
      </c>
      <c r="D82" s="99" t="s">
        <v>106</v>
      </c>
      <c r="E82" s="99">
        <v>7.8</v>
      </c>
      <c r="F82" s="99">
        <v>8</v>
      </c>
      <c r="G82" s="101">
        <v>0</v>
      </c>
      <c r="H82" s="101">
        <v>0</v>
      </c>
      <c r="I82" s="101">
        <v>0</v>
      </c>
      <c r="J82" s="101">
        <v>10.4</v>
      </c>
      <c r="K82" s="101">
        <v>10.4</v>
      </c>
      <c r="L82" s="101">
        <v>8.08</v>
      </c>
      <c r="M82" s="101">
        <v>7.4400000000000013</v>
      </c>
      <c r="N82" s="101">
        <v>6.08</v>
      </c>
      <c r="O82" s="101">
        <v>9.1999999999999993</v>
      </c>
      <c r="P82" s="101">
        <v>22.899999999999991</v>
      </c>
      <c r="Q82" s="101">
        <v>10.5</v>
      </c>
      <c r="R82" s="101">
        <v>3.5</v>
      </c>
      <c r="S82" s="101">
        <v>11.5</v>
      </c>
      <c r="T82" s="255">
        <v>36.35</v>
      </c>
      <c r="U82" s="255">
        <v>23.18</v>
      </c>
      <c r="V82" s="103">
        <v>13.170000000000002</v>
      </c>
      <c r="W82" s="103">
        <f>+(X82-U82)/V82</f>
        <v>-0.12984054669703876</v>
      </c>
      <c r="X82" s="255">
        <v>21.47</v>
      </c>
      <c r="Y82" s="255">
        <v>2.02</v>
      </c>
      <c r="Z82" s="104">
        <f t="shared" si="11"/>
        <v>2.0380074906367041</v>
      </c>
      <c r="AA82" s="103">
        <v>1.66</v>
      </c>
      <c r="AB82" s="255">
        <v>2.67</v>
      </c>
      <c r="AC82" s="103">
        <v>37.81</v>
      </c>
      <c r="AD82" s="103">
        <v>94.284374999999983</v>
      </c>
      <c r="AE82" s="105">
        <v>0.60799999999999998</v>
      </c>
      <c r="AF82" s="256"/>
      <c r="AG82" s="256"/>
      <c r="AH82" s="256"/>
      <c r="AI82" s="256"/>
      <c r="AJ82" s="257"/>
      <c r="AK82" s="257"/>
      <c r="AL82" s="257"/>
      <c r="AM82" s="258"/>
      <c r="AN82" s="256"/>
      <c r="AO82" s="242">
        <v>0.307</v>
      </c>
      <c r="AP82" s="110">
        <v>26</v>
      </c>
      <c r="AQ82" s="113">
        <v>34</v>
      </c>
      <c r="AR82" s="112">
        <v>0.26900000000000002</v>
      </c>
      <c r="AS82" s="110">
        <v>23</v>
      </c>
      <c r="AT82" s="113">
        <v>29</v>
      </c>
      <c r="AU82" s="97"/>
      <c r="AV82" s="119"/>
      <c r="AW82" s="116"/>
      <c r="AX82" s="116"/>
      <c r="AY82" s="116"/>
      <c r="AZ82" s="116"/>
      <c r="BA82" s="116"/>
      <c r="BB82" s="116"/>
      <c r="BC82" s="117"/>
      <c r="BD82" s="117"/>
      <c r="BE82" s="117"/>
      <c r="BF82" s="118">
        <v>1.7000000000000001E-2</v>
      </c>
      <c r="BG82" s="118"/>
      <c r="BH82" s="118"/>
      <c r="BI82" s="221" t="s">
        <v>138</v>
      </c>
    </row>
    <row r="83" spans="1:62" s="259" customFormat="1" ht="15" customHeight="1">
      <c r="A83" s="315">
        <f t="shared" si="12"/>
        <v>69</v>
      </c>
      <c r="B83" s="97">
        <v>1104</v>
      </c>
      <c r="C83" s="254" t="s">
        <v>170</v>
      </c>
      <c r="D83" s="99" t="s">
        <v>116</v>
      </c>
      <c r="E83" s="99">
        <v>9.8000000000000007</v>
      </c>
      <c r="F83" s="99">
        <v>10</v>
      </c>
      <c r="G83" s="101">
        <v>0</v>
      </c>
      <c r="H83" s="101">
        <v>0</v>
      </c>
      <c r="I83" s="101">
        <v>14.606741573033707</v>
      </c>
      <c r="J83" s="101">
        <v>8.9887640449438209</v>
      </c>
      <c r="K83" s="101">
        <v>10.449438202247192</v>
      </c>
      <c r="L83" s="101">
        <v>3.9325842696629212</v>
      </c>
      <c r="M83" s="101">
        <v>6.9662921348314608</v>
      </c>
      <c r="N83" s="101">
        <v>6.2921348314606744</v>
      </c>
      <c r="O83" s="101">
        <v>12.47191011235955</v>
      </c>
      <c r="P83" s="101">
        <v>17.792134831460679</v>
      </c>
      <c r="Q83" s="101">
        <v>10</v>
      </c>
      <c r="R83" s="101">
        <v>2.5</v>
      </c>
      <c r="S83" s="101">
        <v>6</v>
      </c>
      <c r="T83" s="255"/>
      <c r="U83" s="255"/>
      <c r="V83" s="103"/>
      <c r="W83" s="103"/>
      <c r="X83" s="255"/>
      <c r="Y83" s="255"/>
      <c r="Z83" s="322"/>
      <c r="AA83" s="103"/>
      <c r="AB83" s="255">
        <v>2.68</v>
      </c>
      <c r="AC83" s="103"/>
      <c r="AD83" s="103"/>
      <c r="AE83" s="105"/>
      <c r="AF83" s="256"/>
      <c r="AG83" s="256"/>
      <c r="AH83" s="256"/>
      <c r="AI83" s="256"/>
      <c r="AJ83" s="257"/>
      <c r="AK83" s="257"/>
      <c r="AL83" s="257"/>
      <c r="AM83" s="258"/>
      <c r="AN83" s="256"/>
      <c r="AO83" s="242"/>
      <c r="AP83" s="110"/>
      <c r="AQ83" s="113"/>
      <c r="AR83" s="112"/>
      <c r="AS83" s="110"/>
      <c r="AT83" s="113"/>
      <c r="AU83" s="97"/>
      <c r="AV83" s="119"/>
      <c r="AW83" s="116"/>
      <c r="AX83" s="116"/>
      <c r="AY83" s="116"/>
      <c r="AZ83" s="116"/>
      <c r="BA83" s="116"/>
      <c r="BB83" s="116"/>
      <c r="BC83" s="117"/>
      <c r="BD83" s="117"/>
      <c r="BE83" s="117"/>
      <c r="BF83" s="118"/>
      <c r="BG83" s="118"/>
      <c r="BH83" s="118"/>
      <c r="BI83" s="221" t="s">
        <v>145</v>
      </c>
    </row>
    <row r="84" spans="1:62" s="259" customFormat="1" ht="15" customHeight="1">
      <c r="A84" s="315">
        <f t="shared" si="12"/>
        <v>70</v>
      </c>
      <c r="B84" s="97">
        <v>1105</v>
      </c>
      <c r="C84" s="254" t="s">
        <v>170</v>
      </c>
      <c r="D84" s="99" t="s">
        <v>111</v>
      </c>
      <c r="E84" s="99">
        <v>11.8</v>
      </c>
      <c r="F84" s="99">
        <v>12</v>
      </c>
      <c r="G84" s="101">
        <v>0</v>
      </c>
      <c r="H84" s="101">
        <v>0.77777777777777779</v>
      </c>
      <c r="I84" s="101">
        <v>13.888888888888889</v>
      </c>
      <c r="J84" s="101">
        <v>8</v>
      </c>
      <c r="K84" s="101">
        <v>11.333333333333332</v>
      </c>
      <c r="L84" s="101">
        <v>5.6666666666666661</v>
      </c>
      <c r="M84" s="101">
        <v>4.8888888888888893</v>
      </c>
      <c r="N84" s="101">
        <v>7.666666666666667</v>
      </c>
      <c r="O84" s="101">
        <v>12.444444444444445</v>
      </c>
      <c r="P84" s="101">
        <v>14.83333333333335</v>
      </c>
      <c r="Q84" s="101">
        <v>10.5</v>
      </c>
      <c r="R84" s="101">
        <v>5</v>
      </c>
      <c r="S84" s="101">
        <v>5</v>
      </c>
      <c r="T84" s="255">
        <v>28.83</v>
      </c>
      <c r="U84" s="255">
        <v>19.920000000000002</v>
      </c>
      <c r="V84" s="103">
        <v>8.9099999999999966</v>
      </c>
      <c r="W84" s="103">
        <f t="shared" ref="W84:W89" si="17">+(X84-U84)/V84</f>
        <v>-0.15488215488215523</v>
      </c>
      <c r="X84" s="255">
        <v>18.54</v>
      </c>
      <c r="Y84" s="255">
        <v>2.0099999999999998</v>
      </c>
      <c r="Z84" s="104">
        <f t="shared" si="11"/>
        <v>2.0726199261992617</v>
      </c>
      <c r="AA84" s="103">
        <v>1.7</v>
      </c>
      <c r="AB84" s="255">
        <v>2.71</v>
      </c>
      <c r="AC84" s="103">
        <v>37.26</v>
      </c>
      <c r="AD84" s="103">
        <v>84.584848484848479</v>
      </c>
      <c r="AE84" s="105">
        <v>0.59399999999999997</v>
      </c>
      <c r="AF84" s="256"/>
      <c r="AG84" s="256"/>
      <c r="AH84" s="256"/>
      <c r="AI84" s="256"/>
      <c r="AJ84" s="257"/>
      <c r="AK84" s="257"/>
      <c r="AL84" s="257"/>
      <c r="AM84" s="258"/>
      <c r="AN84" s="256"/>
      <c r="AO84" s="242">
        <v>0.34399999999999997</v>
      </c>
      <c r="AP84" s="110">
        <v>24</v>
      </c>
      <c r="AQ84" s="113">
        <v>52</v>
      </c>
      <c r="AR84" s="112">
        <v>0.29399999999999998</v>
      </c>
      <c r="AS84" s="110">
        <v>21</v>
      </c>
      <c r="AT84" s="113">
        <v>44</v>
      </c>
      <c r="AU84" s="97"/>
      <c r="AV84" s="119"/>
      <c r="AW84" s="116"/>
      <c r="AX84" s="116"/>
      <c r="AY84" s="116"/>
      <c r="AZ84" s="116"/>
      <c r="BA84" s="116"/>
      <c r="BB84" s="116"/>
      <c r="BC84" s="117"/>
      <c r="BD84" s="117"/>
      <c r="BE84" s="117"/>
      <c r="BF84" s="118">
        <v>2.1000000000000001E-2</v>
      </c>
      <c r="BG84" s="118"/>
      <c r="BH84" s="118"/>
      <c r="BI84" s="221" t="s">
        <v>125</v>
      </c>
      <c r="BJ84" s="321"/>
    </row>
    <row r="85" spans="1:62" s="259" customFormat="1" ht="15" customHeight="1">
      <c r="A85" s="315">
        <f t="shared" si="12"/>
        <v>71</v>
      </c>
      <c r="B85" s="97">
        <v>1106</v>
      </c>
      <c r="C85" s="254" t="s">
        <v>170</v>
      </c>
      <c r="D85" s="99" t="s">
        <v>112</v>
      </c>
      <c r="E85" s="99">
        <v>13.8</v>
      </c>
      <c r="F85" s="99">
        <v>14</v>
      </c>
      <c r="G85" s="101">
        <v>0</v>
      </c>
      <c r="H85" s="101">
        <v>0</v>
      </c>
      <c r="I85" s="101">
        <v>13.75</v>
      </c>
      <c r="J85" s="101">
        <v>9.7727272727272734</v>
      </c>
      <c r="K85" s="101">
        <v>13.068181818181818</v>
      </c>
      <c r="L85" s="101">
        <v>4.0909090909090908</v>
      </c>
      <c r="M85" s="101">
        <v>7.7272727272727275</v>
      </c>
      <c r="N85" s="101">
        <v>6.8181818181818183</v>
      </c>
      <c r="O85" s="101">
        <v>15.454545454545455</v>
      </c>
      <c r="P85" s="101">
        <v>8.3181818181818059</v>
      </c>
      <c r="Q85" s="101">
        <v>14</v>
      </c>
      <c r="R85" s="101">
        <v>2.5</v>
      </c>
      <c r="S85" s="101">
        <v>4.5</v>
      </c>
      <c r="T85" s="255">
        <v>31.32</v>
      </c>
      <c r="U85" s="255">
        <v>21.18</v>
      </c>
      <c r="V85" s="103">
        <v>10.14</v>
      </c>
      <c r="W85" s="103">
        <f t="shared" si="17"/>
        <v>-0.22090729783037458</v>
      </c>
      <c r="X85" s="255">
        <v>18.940000000000001</v>
      </c>
      <c r="Y85" s="255">
        <v>1.98</v>
      </c>
      <c r="Z85" s="104">
        <f t="shared" si="11"/>
        <v>2.0477416974169742</v>
      </c>
      <c r="AA85" s="103">
        <v>1.66</v>
      </c>
      <c r="AB85" s="255">
        <v>2.71</v>
      </c>
      <c r="AC85" s="103">
        <v>38.76</v>
      </c>
      <c r="AD85" s="103">
        <v>81.085939968404432</v>
      </c>
      <c r="AE85" s="105">
        <v>0.63300000000000001</v>
      </c>
      <c r="AF85" s="256"/>
      <c r="AG85" s="256"/>
      <c r="AH85" s="256"/>
      <c r="AI85" s="256"/>
      <c r="AJ85" s="257"/>
      <c r="AK85" s="257"/>
      <c r="AL85" s="257"/>
      <c r="AM85" s="258"/>
      <c r="AN85" s="256"/>
      <c r="AO85" s="242">
        <v>0.32900000000000001</v>
      </c>
      <c r="AP85" s="110">
        <v>25</v>
      </c>
      <c r="AQ85" s="113">
        <v>6</v>
      </c>
      <c r="AR85" s="112"/>
      <c r="AS85" s="110"/>
      <c r="AT85" s="113"/>
      <c r="AU85" s="97"/>
      <c r="AV85" s="119"/>
      <c r="AW85" s="116"/>
      <c r="AX85" s="116"/>
      <c r="AY85" s="116"/>
      <c r="AZ85" s="116"/>
      <c r="BA85" s="116"/>
      <c r="BB85" s="116"/>
      <c r="BC85" s="117"/>
      <c r="BD85" s="117"/>
      <c r="BE85" s="117"/>
      <c r="BF85" s="118">
        <v>1.7999999999999999E-2</v>
      </c>
      <c r="BG85" s="118"/>
      <c r="BH85" s="118"/>
      <c r="BI85" s="221" t="s">
        <v>125</v>
      </c>
      <c r="BJ85" s="321"/>
    </row>
    <row r="86" spans="1:62" s="259" customFormat="1" ht="15" customHeight="1">
      <c r="A86" s="315">
        <f t="shared" si="12"/>
        <v>72</v>
      </c>
      <c r="B86" s="97">
        <v>1107</v>
      </c>
      <c r="C86" s="254" t="s">
        <v>170</v>
      </c>
      <c r="D86" s="99" t="s">
        <v>119</v>
      </c>
      <c r="E86" s="99">
        <v>15.8</v>
      </c>
      <c r="F86" s="99">
        <v>16</v>
      </c>
      <c r="G86" s="101">
        <v>0</v>
      </c>
      <c r="H86" s="101">
        <v>0</v>
      </c>
      <c r="I86" s="101">
        <v>13.888888888888889</v>
      </c>
      <c r="J86" s="101">
        <v>7.7777777777777777</v>
      </c>
      <c r="K86" s="101">
        <v>14.333333333333334</v>
      </c>
      <c r="L86" s="101">
        <v>8.2222222222222214</v>
      </c>
      <c r="M86" s="101">
        <v>6.333333333333333</v>
      </c>
      <c r="N86" s="101">
        <v>9.6666666666666661</v>
      </c>
      <c r="O86" s="101">
        <v>11.555555555555555</v>
      </c>
      <c r="P86" s="101">
        <v>11.722222222222236</v>
      </c>
      <c r="Q86" s="101">
        <v>9</v>
      </c>
      <c r="R86" s="101">
        <v>2</v>
      </c>
      <c r="S86" s="101">
        <v>5.5</v>
      </c>
      <c r="T86" s="255">
        <v>32.299999999999997</v>
      </c>
      <c r="U86" s="255">
        <v>21.03</v>
      </c>
      <c r="V86" s="103">
        <v>11.269999999999996</v>
      </c>
      <c r="W86" s="103">
        <f t="shared" si="17"/>
        <v>-0.12511091393078977</v>
      </c>
      <c r="X86" s="255">
        <v>19.62</v>
      </c>
      <c r="Y86" s="255">
        <v>2.0099999999999998</v>
      </c>
      <c r="Z86" s="104">
        <f t="shared" si="11"/>
        <v>2.0600147601476011</v>
      </c>
      <c r="AA86" s="103">
        <v>1.68</v>
      </c>
      <c r="AB86" s="255">
        <v>2.71</v>
      </c>
      <c r="AC86" s="103">
        <v>38</v>
      </c>
      <c r="AD86" s="103">
        <v>86.737683523654169</v>
      </c>
      <c r="AE86" s="105">
        <v>0.61299999999999999</v>
      </c>
      <c r="AF86" s="256"/>
      <c r="AG86" s="256"/>
      <c r="AH86" s="256"/>
      <c r="AI86" s="256"/>
      <c r="AJ86" s="257"/>
      <c r="AK86" s="257"/>
      <c r="AL86" s="257"/>
      <c r="AM86" s="258"/>
      <c r="AN86" s="256"/>
      <c r="AO86" s="242">
        <v>0.372</v>
      </c>
      <c r="AP86" s="110">
        <v>24</v>
      </c>
      <c r="AQ86" s="113">
        <v>2</v>
      </c>
      <c r="AR86" s="112"/>
      <c r="AS86" s="110"/>
      <c r="AT86" s="113"/>
      <c r="AU86" s="165"/>
      <c r="AV86" s="167"/>
      <c r="AW86" s="116"/>
      <c r="AX86" s="116"/>
      <c r="AY86" s="116"/>
      <c r="AZ86" s="116"/>
      <c r="BA86" s="116"/>
      <c r="BB86" s="116"/>
      <c r="BC86" s="117"/>
      <c r="BD86" s="117"/>
      <c r="BE86" s="117"/>
      <c r="BF86" s="118">
        <v>0.02</v>
      </c>
      <c r="BG86" s="118"/>
      <c r="BH86" s="118"/>
      <c r="BI86" s="221" t="s">
        <v>125</v>
      </c>
    </row>
    <row r="87" spans="1:62" s="259" customFormat="1" ht="15.75">
      <c r="A87" s="315">
        <f t="shared" si="12"/>
        <v>73</v>
      </c>
      <c r="B87" s="97">
        <v>1116</v>
      </c>
      <c r="C87" s="254" t="s">
        <v>162</v>
      </c>
      <c r="D87" s="99" t="s">
        <v>97</v>
      </c>
      <c r="E87" s="99">
        <v>3.8</v>
      </c>
      <c r="F87" s="99">
        <v>4</v>
      </c>
      <c r="G87" s="101">
        <v>0</v>
      </c>
      <c r="H87" s="101">
        <v>4.4897959183673475</v>
      </c>
      <c r="I87" s="101">
        <v>9.795918367346939</v>
      </c>
      <c r="J87" s="101">
        <v>6.6326530612244898</v>
      </c>
      <c r="K87" s="101">
        <v>12.448979591836734</v>
      </c>
      <c r="L87" s="101">
        <v>4.795918367346939</v>
      </c>
      <c r="M87" s="101">
        <v>6.5306122448979593</v>
      </c>
      <c r="N87" s="101">
        <v>9.2857142857142865</v>
      </c>
      <c r="O87" s="101">
        <v>15.306122448979592</v>
      </c>
      <c r="P87" s="101">
        <v>10.214285714285708</v>
      </c>
      <c r="Q87" s="101">
        <v>10.5</v>
      </c>
      <c r="R87" s="101">
        <v>3</v>
      </c>
      <c r="S87" s="101">
        <v>7</v>
      </c>
      <c r="T87" s="255">
        <v>30.26</v>
      </c>
      <c r="U87" s="255">
        <v>22.79</v>
      </c>
      <c r="V87" s="103">
        <v>7.4700000000000024</v>
      </c>
      <c r="W87" s="103">
        <f t="shared" si="17"/>
        <v>-0.19143239625167327</v>
      </c>
      <c r="X87" s="255">
        <v>21.36</v>
      </c>
      <c r="Y87" s="255">
        <v>1.96</v>
      </c>
      <c r="Z87" s="104">
        <f t="shared" si="11"/>
        <v>2.0264835164835167</v>
      </c>
      <c r="AA87" s="103">
        <v>1.62</v>
      </c>
      <c r="AB87" s="255">
        <v>2.73</v>
      </c>
      <c r="AC87" s="103">
        <v>40.65</v>
      </c>
      <c r="AD87" s="103">
        <v>85.128175182481741</v>
      </c>
      <c r="AE87" s="105">
        <v>0.68500000000000005</v>
      </c>
      <c r="AF87" s="256"/>
      <c r="AG87" s="256"/>
      <c r="AH87" s="256"/>
      <c r="AI87" s="256"/>
      <c r="AJ87" s="257"/>
      <c r="AK87" s="257"/>
      <c r="AL87" s="257"/>
      <c r="AM87" s="258"/>
      <c r="AN87" s="256"/>
      <c r="AO87" s="242">
        <v>0.34028533333333333</v>
      </c>
      <c r="AP87" s="110">
        <v>24</v>
      </c>
      <c r="AQ87" s="113">
        <v>3</v>
      </c>
      <c r="AR87" s="112">
        <v>0.26300000000000001</v>
      </c>
      <c r="AS87" s="110">
        <v>20</v>
      </c>
      <c r="AT87" s="113">
        <v>3</v>
      </c>
      <c r="AU87" s="165"/>
      <c r="AV87" s="119"/>
      <c r="AW87" s="116"/>
      <c r="AX87" s="116"/>
      <c r="AY87" s="116"/>
      <c r="AZ87" s="116"/>
      <c r="BA87" s="116"/>
      <c r="BB87" s="116"/>
      <c r="BC87" s="117"/>
      <c r="BD87" s="117"/>
      <c r="BE87" s="117"/>
      <c r="BF87" s="118">
        <v>2.200000000000002E-2</v>
      </c>
      <c r="BG87" s="118"/>
      <c r="BH87" s="118"/>
      <c r="BI87" s="221" t="s">
        <v>172</v>
      </c>
    </row>
    <row r="88" spans="1:62" s="259" customFormat="1" ht="15.75">
      <c r="A88" s="315">
        <f t="shared" si="12"/>
        <v>74</v>
      </c>
      <c r="B88" s="97">
        <v>1117</v>
      </c>
      <c r="C88" s="254" t="s">
        <v>162</v>
      </c>
      <c r="D88" s="154" t="s">
        <v>98</v>
      </c>
      <c r="E88" s="154">
        <v>5.8</v>
      </c>
      <c r="F88" s="154">
        <v>6</v>
      </c>
      <c r="G88" s="101">
        <v>0</v>
      </c>
      <c r="H88" s="101">
        <v>0</v>
      </c>
      <c r="I88" s="101">
        <v>10.888888888888889</v>
      </c>
      <c r="J88" s="101">
        <v>9.5555555555555554</v>
      </c>
      <c r="K88" s="101">
        <v>11.222222222222221</v>
      </c>
      <c r="L88" s="101">
        <v>3.8888888888888888</v>
      </c>
      <c r="M88" s="101">
        <v>7.7777777777777777</v>
      </c>
      <c r="N88" s="101">
        <v>10.555555555555555</v>
      </c>
      <c r="O88" s="101">
        <v>12.777777777777779</v>
      </c>
      <c r="P88" s="101">
        <v>14.333333333333343</v>
      </c>
      <c r="Q88" s="101">
        <v>10</v>
      </c>
      <c r="R88" s="101">
        <v>3</v>
      </c>
      <c r="S88" s="101">
        <v>6</v>
      </c>
      <c r="T88" s="255">
        <v>32.130000000000003</v>
      </c>
      <c r="U88" s="255">
        <v>22.06</v>
      </c>
      <c r="V88" s="103">
        <v>10.070000000000004</v>
      </c>
      <c r="W88" s="103">
        <f t="shared" si="17"/>
        <v>-0.16782522343594808</v>
      </c>
      <c r="X88" s="255">
        <v>20.37</v>
      </c>
      <c r="Y88" s="255">
        <v>1.97</v>
      </c>
      <c r="Z88" s="104">
        <f t="shared" si="11"/>
        <v>2.0323851851851851</v>
      </c>
      <c r="AA88" s="103">
        <v>1.64</v>
      </c>
      <c r="AB88" s="255">
        <v>2.7</v>
      </c>
      <c r="AC88" s="103">
        <v>39.25</v>
      </c>
      <c r="AD88" s="103">
        <v>85.137770897832823</v>
      </c>
      <c r="AE88" s="105">
        <v>0.64600000000000002</v>
      </c>
      <c r="AF88" s="256"/>
      <c r="AG88" s="256"/>
      <c r="AH88" s="256"/>
      <c r="AI88" s="256"/>
      <c r="AJ88" s="257"/>
      <c r="AK88" s="257"/>
      <c r="AL88" s="257"/>
      <c r="AM88" s="258"/>
      <c r="AN88" s="256"/>
      <c r="AO88" s="242">
        <v>0.34537200000000012</v>
      </c>
      <c r="AP88" s="110">
        <v>22</v>
      </c>
      <c r="AQ88" s="113">
        <v>49</v>
      </c>
      <c r="AR88" s="156">
        <v>0.28799999999999998</v>
      </c>
      <c r="AS88" s="157">
        <v>18</v>
      </c>
      <c r="AT88" s="158">
        <v>41</v>
      </c>
      <c r="AU88" s="165"/>
      <c r="AV88" s="119"/>
      <c r="AW88" s="116"/>
      <c r="AX88" s="116"/>
      <c r="AY88" s="116"/>
      <c r="AZ88" s="116"/>
      <c r="BA88" s="116"/>
      <c r="BB88" s="116"/>
      <c r="BC88" s="117"/>
      <c r="BD88" s="117"/>
      <c r="BE88" s="117"/>
      <c r="BF88" s="118">
        <v>1.9000000000000017E-2</v>
      </c>
      <c r="BG88" s="118"/>
      <c r="BH88" s="118"/>
      <c r="BI88" s="236" t="s">
        <v>125</v>
      </c>
    </row>
    <row r="89" spans="1:62" s="259" customFormat="1" ht="15.75">
      <c r="A89" s="315">
        <f t="shared" si="12"/>
        <v>75</v>
      </c>
      <c r="B89" s="97">
        <v>1118</v>
      </c>
      <c r="C89" s="254" t="s">
        <v>162</v>
      </c>
      <c r="D89" s="99" t="s">
        <v>106</v>
      </c>
      <c r="E89" s="99">
        <v>7.8</v>
      </c>
      <c r="F89" s="99">
        <v>8</v>
      </c>
      <c r="G89" s="101">
        <v>0</v>
      </c>
      <c r="H89" s="101">
        <v>3.7777777777777777</v>
      </c>
      <c r="I89" s="101">
        <v>9.6666666666666661</v>
      </c>
      <c r="J89" s="101">
        <v>6.7777777777777777</v>
      </c>
      <c r="K89" s="101">
        <v>12.555555555555555</v>
      </c>
      <c r="L89" s="101">
        <v>6.1111111111111107</v>
      </c>
      <c r="M89" s="101">
        <v>9.5555555555555554</v>
      </c>
      <c r="N89" s="101">
        <v>13.888888888888889</v>
      </c>
      <c r="O89" s="101">
        <v>15.222222222222221</v>
      </c>
      <c r="P89" s="101">
        <v>3.44444444444445</v>
      </c>
      <c r="Q89" s="101">
        <v>8</v>
      </c>
      <c r="R89" s="101">
        <v>5</v>
      </c>
      <c r="S89" s="101">
        <v>6</v>
      </c>
      <c r="T89" s="255">
        <v>33</v>
      </c>
      <c r="U89" s="255">
        <v>21</v>
      </c>
      <c r="V89" s="103">
        <v>12</v>
      </c>
      <c r="W89" s="103">
        <f t="shared" si="17"/>
        <v>-3.6666666666666771E-2</v>
      </c>
      <c r="X89" s="255">
        <v>20.56</v>
      </c>
      <c r="Y89" s="255">
        <v>1.99</v>
      </c>
      <c r="Z89" s="104">
        <f t="shared" si="11"/>
        <v>2.0364312267657989</v>
      </c>
      <c r="AA89" s="103">
        <v>1.65</v>
      </c>
      <c r="AB89" s="255">
        <v>2.69</v>
      </c>
      <c r="AC89" s="103">
        <v>38.65</v>
      </c>
      <c r="AD89" s="103">
        <v>87.787936507936507</v>
      </c>
      <c r="AE89" s="105">
        <v>0.63</v>
      </c>
      <c r="AF89" s="256"/>
      <c r="AG89" s="256"/>
      <c r="AH89" s="256"/>
      <c r="AI89" s="256"/>
      <c r="AJ89" s="257"/>
      <c r="AK89" s="257"/>
      <c r="AL89" s="257"/>
      <c r="AM89" s="258"/>
      <c r="AN89" s="256"/>
      <c r="AO89" s="242">
        <v>0.34853066666666643</v>
      </c>
      <c r="AP89" s="110">
        <v>25</v>
      </c>
      <c r="AQ89" s="113">
        <v>1</v>
      </c>
      <c r="AR89" s="112">
        <v>0.26700000000000002</v>
      </c>
      <c r="AS89" s="110">
        <v>18</v>
      </c>
      <c r="AT89" s="113">
        <v>7</v>
      </c>
      <c r="AU89" s="165"/>
      <c r="AV89" s="119"/>
      <c r="AW89" s="116"/>
      <c r="AX89" s="116"/>
      <c r="AY89" s="116"/>
      <c r="AZ89" s="116"/>
      <c r="BA89" s="116"/>
      <c r="BB89" s="116"/>
      <c r="BC89" s="117"/>
      <c r="BD89" s="117"/>
      <c r="BE89" s="117"/>
      <c r="BF89" s="118">
        <v>1.5000000000000013E-2</v>
      </c>
      <c r="BG89" s="118"/>
      <c r="BH89" s="118"/>
      <c r="BI89" s="221" t="s">
        <v>99</v>
      </c>
    </row>
    <row r="90" spans="1:62" s="259" customFormat="1" ht="15.75">
      <c r="A90" s="315">
        <f t="shared" si="12"/>
        <v>76</v>
      </c>
      <c r="B90" s="97">
        <v>1119</v>
      </c>
      <c r="C90" s="254" t="s">
        <v>162</v>
      </c>
      <c r="D90" s="99" t="s">
        <v>110</v>
      </c>
      <c r="E90" s="99">
        <v>9.8000000000000007</v>
      </c>
      <c r="F90" s="99">
        <v>10</v>
      </c>
      <c r="G90" s="101">
        <v>0</v>
      </c>
      <c r="H90" s="101">
        <v>3.3333333333333335</v>
      </c>
      <c r="I90" s="101">
        <v>10.416666666666666</v>
      </c>
      <c r="J90" s="101">
        <v>7.708333333333333</v>
      </c>
      <c r="K90" s="101">
        <v>11.770833333333334</v>
      </c>
      <c r="L90" s="101">
        <v>6.770833333333333</v>
      </c>
      <c r="M90" s="101">
        <v>8.6458333333333339</v>
      </c>
      <c r="N90" s="101">
        <v>9.0624999999999982</v>
      </c>
      <c r="O90" s="101">
        <v>13.958333333333334</v>
      </c>
      <c r="P90" s="101">
        <v>7.7291666666666643</v>
      </c>
      <c r="Q90" s="101">
        <v>10</v>
      </c>
      <c r="R90" s="101">
        <v>4</v>
      </c>
      <c r="S90" s="101">
        <v>6.6</v>
      </c>
      <c r="T90" s="255">
        <v>32.590000000000003</v>
      </c>
      <c r="U90" s="255">
        <v>20.56</v>
      </c>
      <c r="V90" s="103">
        <v>12.030000000000005</v>
      </c>
      <c r="W90" s="103">
        <v>0.03</v>
      </c>
      <c r="X90" s="255">
        <v>20.93</v>
      </c>
      <c r="Y90" s="255">
        <v>1.97</v>
      </c>
      <c r="Z90" s="104">
        <f t="shared" si="11"/>
        <v>2.0287785977859776</v>
      </c>
      <c r="AA90" s="103">
        <v>1.63</v>
      </c>
      <c r="AB90" s="255">
        <v>2.71</v>
      </c>
      <c r="AC90" s="103">
        <v>39.869999999999997</v>
      </c>
      <c r="AD90" s="103">
        <v>85.550980392156859</v>
      </c>
      <c r="AE90" s="105">
        <v>0.66300000000000003</v>
      </c>
      <c r="AF90" s="256"/>
      <c r="AG90" s="256"/>
      <c r="AH90" s="256"/>
      <c r="AI90" s="256"/>
      <c r="AJ90" s="257"/>
      <c r="AK90" s="257"/>
      <c r="AL90" s="257"/>
      <c r="AM90" s="258"/>
      <c r="AN90" s="256"/>
      <c r="AO90" s="242">
        <v>0.31932133333333435</v>
      </c>
      <c r="AP90" s="110">
        <v>23</v>
      </c>
      <c r="AQ90" s="113">
        <v>1</v>
      </c>
      <c r="AR90" s="112"/>
      <c r="AS90" s="110"/>
      <c r="AT90" s="113"/>
      <c r="AU90" s="165"/>
      <c r="AV90" s="167"/>
      <c r="AW90" s="116"/>
      <c r="AX90" s="116"/>
      <c r="AY90" s="116"/>
      <c r="AZ90" s="116"/>
      <c r="BA90" s="116"/>
      <c r="BB90" s="116"/>
      <c r="BC90" s="117"/>
      <c r="BD90" s="117"/>
      <c r="BE90" s="117"/>
      <c r="BF90" s="118">
        <v>2.300000000000002E-2</v>
      </c>
      <c r="BG90" s="118"/>
      <c r="BH90" s="118"/>
      <c r="BI90" s="221" t="s">
        <v>100</v>
      </c>
      <c r="BJ90" s="321"/>
    </row>
    <row r="91" spans="1:62" s="259" customFormat="1" ht="15.75">
      <c r="A91" s="315">
        <f t="shared" si="12"/>
        <v>77</v>
      </c>
      <c r="B91" s="97">
        <v>1285</v>
      </c>
      <c r="C91" s="254" t="s">
        <v>178</v>
      </c>
      <c r="D91" s="99" t="s">
        <v>97</v>
      </c>
      <c r="E91" s="99">
        <v>3.8</v>
      </c>
      <c r="F91" s="99">
        <f t="shared" ref="F91:F96" si="18">+E91+0.2</f>
        <v>4</v>
      </c>
      <c r="G91" s="170">
        <v>0</v>
      </c>
      <c r="H91" s="170">
        <v>0</v>
      </c>
      <c r="I91" s="101">
        <v>10.412371134020619</v>
      </c>
      <c r="J91" s="101">
        <v>8.6597938144329891</v>
      </c>
      <c r="K91" s="101">
        <v>14.43298969072165</v>
      </c>
      <c r="L91" s="101">
        <v>4.2268041237113394</v>
      </c>
      <c r="M91" s="101">
        <v>5.5670103092783503</v>
      </c>
      <c r="N91" s="101">
        <v>9.2783505154639183</v>
      </c>
      <c r="O91" s="101">
        <v>13.092783505154639</v>
      </c>
      <c r="P91" s="101">
        <v>13.329896907216494</v>
      </c>
      <c r="Q91" s="101">
        <v>10.5</v>
      </c>
      <c r="R91" s="101">
        <v>4</v>
      </c>
      <c r="S91" s="101">
        <v>6.5</v>
      </c>
      <c r="T91" s="255">
        <v>32.96</v>
      </c>
      <c r="U91" s="255">
        <v>21.02</v>
      </c>
      <c r="V91" s="103">
        <v>11.940000000000001</v>
      </c>
      <c r="W91" s="103">
        <v>0.19</v>
      </c>
      <c r="X91" s="255">
        <v>23.23</v>
      </c>
      <c r="Y91" s="255">
        <v>1.99</v>
      </c>
      <c r="Z91" s="104">
        <f t="shared" si="11"/>
        <v>2.0116022304832715</v>
      </c>
      <c r="AA91" s="103">
        <v>1.61</v>
      </c>
      <c r="AB91" s="255">
        <v>2.69</v>
      </c>
      <c r="AC91" s="103">
        <v>40.159999999999997</v>
      </c>
      <c r="AD91" s="103">
        <v>93.127719821162444</v>
      </c>
      <c r="AE91" s="105">
        <v>0.67100000000000004</v>
      </c>
      <c r="AF91" s="256"/>
      <c r="AG91" s="256"/>
      <c r="AH91" s="256"/>
      <c r="AI91" s="256"/>
      <c r="AJ91" s="257"/>
      <c r="AK91" s="257"/>
      <c r="AL91" s="257"/>
      <c r="AM91" s="258"/>
      <c r="AN91" s="256"/>
      <c r="AO91" s="242">
        <v>0.33429600000000004</v>
      </c>
      <c r="AP91" s="110">
        <v>23</v>
      </c>
      <c r="AQ91" s="113">
        <v>11</v>
      </c>
      <c r="AR91" s="112">
        <v>0.25339333333333336</v>
      </c>
      <c r="AS91" s="110">
        <v>18</v>
      </c>
      <c r="AT91" s="113">
        <v>53</v>
      </c>
      <c r="AU91" s="165"/>
      <c r="AV91" s="167"/>
      <c r="AW91" s="116"/>
      <c r="AX91" s="116"/>
      <c r="AY91" s="116"/>
      <c r="AZ91" s="116"/>
      <c r="BA91" s="116"/>
      <c r="BB91" s="116"/>
      <c r="BC91" s="117"/>
      <c r="BD91" s="117"/>
      <c r="BE91" s="117"/>
      <c r="BF91" s="118">
        <v>2.4000000000000021E-2</v>
      </c>
      <c r="BG91" s="118"/>
      <c r="BH91" s="118"/>
      <c r="BI91" s="221" t="s">
        <v>100</v>
      </c>
      <c r="BJ91" s="321"/>
    </row>
    <row r="92" spans="1:62" s="259" customFormat="1" ht="15.75">
      <c r="A92" s="315">
        <f t="shared" si="12"/>
        <v>78</v>
      </c>
      <c r="B92" s="97">
        <v>1286</v>
      </c>
      <c r="C92" s="254" t="s">
        <v>178</v>
      </c>
      <c r="D92" s="99" t="s">
        <v>98</v>
      </c>
      <c r="E92" s="99">
        <v>5.8</v>
      </c>
      <c r="F92" s="99">
        <f t="shared" si="18"/>
        <v>6</v>
      </c>
      <c r="G92" s="170">
        <v>0</v>
      </c>
      <c r="H92" s="170">
        <v>0</v>
      </c>
      <c r="I92" s="101">
        <v>12.1875</v>
      </c>
      <c r="J92" s="101">
        <v>7.083333333333333</v>
      </c>
      <c r="K92" s="101">
        <v>9.4791666666666661</v>
      </c>
      <c r="L92" s="101">
        <v>4.895833333333333</v>
      </c>
      <c r="M92" s="101">
        <v>8.125</v>
      </c>
      <c r="N92" s="101">
        <v>12.1875</v>
      </c>
      <c r="O92" s="101">
        <v>15.416666666666666</v>
      </c>
      <c r="P92" s="101">
        <v>9.1250000000000071</v>
      </c>
      <c r="Q92" s="101">
        <v>12.5</v>
      </c>
      <c r="R92" s="101">
        <v>4</v>
      </c>
      <c r="S92" s="101">
        <v>5</v>
      </c>
      <c r="T92" s="255">
        <v>35.43</v>
      </c>
      <c r="U92" s="255">
        <v>23.85</v>
      </c>
      <c r="V92" s="103">
        <v>11.579999999999998</v>
      </c>
      <c r="W92" s="103" t="s">
        <v>180</v>
      </c>
      <c r="X92" s="255">
        <v>23.23</v>
      </c>
      <c r="Y92" s="255">
        <v>2</v>
      </c>
      <c r="Z92" s="104">
        <f t="shared" si="11"/>
        <v>2.0202000000000004</v>
      </c>
      <c r="AA92" s="103">
        <v>1.62</v>
      </c>
      <c r="AB92" s="255">
        <v>2.7</v>
      </c>
      <c r="AC92" s="103">
        <v>40.01</v>
      </c>
      <c r="AD92" s="103">
        <v>94.034482758620683</v>
      </c>
      <c r="AE92" s="105">
        <v>0.66700000000000004</v>
      </c>
      <c r="AF92" s="256"/>
      <c r="AG92" s="256"/>
      <c r="AH92" s="256"/>
      <c r="AI92" s="256"/>
      <c r="AJ92" s="257"/>
      <c r="AK92" s="257"/>
      <c r="AL92" s="257"/>
      <c r="AM92" s="258"/>
      <c r="AN92" s="256"/>
      <c r="AO92" s="242">
        <v>0.33060666666666649</v>
      </c>
      <c r="AP92" s="110">
        <v>23</v>
      </c>
      <c r="AQ92" s="113">
        <v>42</v>
      </c>
      <c r="AR92" s="112">
        <v>0.25339333333333336</v>
      </c>
      <c r="AS92" s="110">
        <v>19</v>
      </c>
      <c r="AT92" s="113">
        <v>13</v>
      </c>
      <c r="AU92" s="165"/>
      <c r="AV92" s="167"/>
      <c r="AW92" s="116"/>
      <c r="AX92" s="116"/>
      <c r="AY92" s="116"/>
      <c r="AZ92" s="116"/>
      <c r="BA92" s="116"/>
      <c r="BB92" s="116"/>
      <c r="BC92" s="117"/>
      <c r="BD92" s="117"/>
      <c r="BE92" s="117"/>
      <c r="BF92" s="118">
        <v>2.300000000000002E-2</v>
      </c>
      <c r="BG92" s="118"/>
      <c r="BH92" s="118"/>
      <c r="BI92" s="221" t="s">
        <v>99</v>
      </c>
      <c r="BJ92" s="321"/>
    </row>
    <row r="93" spans="1:62" s="259" customFormat="1" ht="15.75">
      <c r="A93" s="315">
        <f t="shared" si="12"/>
        <v>79</v>
      </c>
      <c r="B93" s="97">
        <v>1287</v>
      </c>
      <c r="C93" s="254" t="s">
        <v>178</v>
      </c>
      <c r="D93" s="99" t="s">
        <v>106</v>
      </c>
      <c r="E93" s="99">
        <v>7.8</v>
      </c>
      <c r="F93" s="99">
        <f t="shared" si="18"/>
        <v>8</v>
      </c>
      <c r="G93" s="170">
        <v>0</v>
      </c>
      <c r="H93" s="170">
        <v>0</v>
      </c>
      <c r="I93" s="101">
        <v>10.65217391304348</v>
      </c>
      <c r="J93" s="101">
        <v>9.9999999999999982</v>
      </c>
      <c r="K93" s="101">
        <v>14.673913043478262</v>
      </c>
      <c r="L93" s="101">
        <v>7.6086956521739131</v>
      </c>
      <c r="M93" s="101">
        <v>7.2826086956521738</v>
      </c>
      <c r="N93" s="101">
        <v>8.804347826086957</v>
      </c>
      <c r="O93" s="101">
        <v>12.717391304347826</v>
      </c>
      <c r="P93" s="101">
        <v>11.260869565217376</v>
      </c>
      <c r="Q93" s="101">
        <v>8</v>
      </c>
      <c r="R93" s="101">
        <v>2.5</v>
      </c>
      <c r="S93" s="101">
        <v>6.5</v>
      </c>
      <c r="T93" s="255">
        <v>36.53</v>
      </c>
      <c r="U93" s="255">
        <v>21.9</v>
      </c>
      <c r="V93" s="103">
        <v>14.630000000000003</v>
      </c>
      <c r="W93" s="103">
        <v>0.05</v>
      </c>
      <c r="X93" s="255">
        <v>22.58</v>
      </c>
      <c r="Y93" s="255">
        <v>2.0099999999999998</v>
      </c>
      <c r="Z93" s="104">
        <f t="shared" si="11"/>
        <v>2.0345682656826569</v>
      </c>
      <c r="AA93" s="103">
        <v>1.64</v>
      </c>
      <c r="AB93" s="255">
        <v>2.71</v>
      </c>
      <c r="AC93" s="103">
        <v>39.47</v>
      </c>
      <c r="AD93" s="103">
        <v>93.852453987730044</v>
      </c>
      <c r="AE93" s="105">
        <v>0.65200000000000002</v>
      </c>
      <c r="AF93" s="256"/>
      <c r="AG93" s="256"/>
      <c r="AH93" s="256"/>
      <c r="AI93" s="256"/>
      <c r="AJ93" s="257"/>
      <c r="AK93" s="257"/>
      <c r="AL93" s="257"/>
      <c r="AM93" s="258"/>
      <c r="AN93" s="256"/>
      <c r="AO93" s="242">
        <v>0.34029600000000026</v>
      </c>
      <c r="AP93" s="110">
        <v>22</v>
      </c>
      <c r="AQ93" s="113">
        <v>58</v>
      </c>
      <c r="AR93" s="112">
        <v>0.25339333333333336</v>
      </c>
      <c r="AS93" s="110">
        <v>18</v>
      </c>
      <c r="AT93" s="113">
        <v>57</v>
      </c>
      <c r="AU93" s="165"/>
      <c r="AV93" s="167"/>
      <c r="AW93" s="116"/>
      <c r="AX93" s="116"/>
      <c r="AY93" s="116"/>
      <c r="AZ93" s="116"/>
      <c r="BA93" s="116"/>
      <c r="BB93" s="116"/>
      <c r="BC93" s="117"/>
      <c r="BD93" s="117"/>
      <c r="BE93" s="117"/>
      <c r="BF93" s="118">
        <v>2.5000000000000022E-2</v>
      </c>
      <c r="BG93" s="118"/>
      <c r="BH93" s="118"/>
      <c r="BI93" s="221" t="s">
        <v>100</v>
      </c>
      <c r="BJ93" s="321"/>
    </row>
    <row r="94" spans="1:62" s="259" customFormat="1" ht="15.75">
      <c r="A94" s="315">
        <f t="shared" si="12"/>
        <v>80</v>
      </c>
      <c r="B94" s="97">
        <v>1288</v>
      </c>
      <c r="C94" s="254" t="s">
        <v>178</v>
      </c>
      <c r="D94" s="99" t="s">
        <v>116</v>
      </c>
      <c r="E94" s="99">
        <v>9.8000000000000007</v>
      </c>
      <c r="F94" s="99">
        <f t="shared" si="18"/>
        <v>10</v>
      </c>
      <c r="G94" s="170">
        <v>0</v>
      </c>
      <c r="H94" s="170">
        <v>0</v>
      </c>
      <c r="I94" s="101">
        <v>8.2105263157894743</v>
      </c>
      <c r="J94" s="101">
        <v>7.3684210526315788</v>
      </c>
      <c r="K94" s="101">
        <v>13.473684210526315</v>
      </c>
      <c r="L94" s="101">
        <v>5.1578947368421062</v>
      </c>
      <c r="M94" s="101">
        <v>4.7368421052631575</v>
      </c>
      <c r="N94" s="101">
        <v>11.052631578947368</v>
      </c>
      <c r="O94" s="101">
        <v>15.052631578947368</v>
      </c>
      <c r="P94" s="101">
        <v>12.447368421052623</v>
      </c>
      <c r="Q94" s="101">
        <v>11.5</v>
      </c>
      <c r="R94" s="101">
        <v>4.5</v>
      </c>
      <c r="S94" s="101">
        <v>6.5</v>
      </c>
      <c r="T94" s="255">
        <v>35.799999999999997</v>
      </c>
      <c r="U94" s="255">
        <v>22.3</v>
      </c>
      <c r="V94" s="103">
        <v>13.499999999999996</v>
      </c>
      <c r="W94" s="103"/>
      <c r="X94" s="255"/>
      <c r="Y94" s="255"/>
      <c r="Z94" s="104"/>
      <c r="AA94" s="103"/>
      <c r="AB94" s="255">
        <v>2.68</v>
      </c>
      <c r="AC94" s="103"/>
      <c r="AD94" s="103"/>
      <c r="AE94" s="105"/>
      <c r="AF94" s="256"/>
      <c r="AG94" s="256"/>
      <c r="AH94" s="256"/>
      <c r="AI94" s="256"/>
      <c r="AJ94" s="257"/>
      <c r="AK94" s="257"/>
      <c r="AL94" s="257"/>
      <c r="AM94" s="258"/>
      <c r="AN94" s="256"/>
      <c r="AO94" s="242"/>
      <c r="AP94" s="110"/>
      <c r="AQ94" s="113"/>
      <c r="AR94" s="112"/>
      <c r="AS94" s="110"/>
      <c r="AT94" s="113"/>
      <c r="AU94" s="165"/>
      <c r="AV94" s="167"/>
      <c r="AW94" s="116"/>
      <c r="AX94" s="116"/>
      <c r="AY94" s="116"/>
      <c r="AZ94" s="116"/>
      <c r="BA94" s="116"/>
      <c r="BB94" s="116"/>
      <c r="BC94" s="117"/>
      <c r="BD94" s="117"/>
      <c r="BE94" s="117"/>
      <c r="BF94" s="118"/>
      <c r="BG94" s="118"/>
      <c r="BH94" s="118"/>
      <c r="BI94" s="221" t="s">
        <v>145</v>
      </c>
      <c r="BJ94" s="321"/>
    </row>
    <row r="95" spans="1:62" s="259" customFormat="1" ht="15.75">
      <c r="A95" s="315">
        <f t="shared" si="12"/>
        <v>81</v>
      </c>
      <c r="B95" s="97">
        <v>1289</v>
      </c>
      <c r="C95" s="254" t="s">
        <v>178</v>
      </c>
      <c r="D95" s="99" t="s">
        <v>111</v>
      </c>
      <c r="E95" s="99">
        <v>11.8</v>
      </c>
      <c r="F95" s="99">
        <f t="shared" si="18"/>
        <v>12</v>
      </c>
      <c r="G95" s="170">
        <v>0</v>
      </c>
      <c r="H95" s="170">
        <v>0</v>
      </c>
      <c r="I95" s="101">
        <v>9.3548387096774182</v>
      </c>
      <c r="J95" s="101">
        <v>7.096774193548387</v>
      </c>
      <c r="K95" s="101">
        <v>11.827956989247312</v>
      </c>
      <c r="L95" s="101">
        <v>4.838709677419355</v>
      </c>
      <c r="M95" s="101">
        <v>6.989247311827957</v>
      </c>
      <c r="N95" s="101">
        <v>10.000000000000002</v>
      </c>
      <c r="O95" s="101">
        <v>14.193548387096774</v>
      </c>
      <c r="P95" s="101">
        <v>11.698924731182785</v>
      </c>
      <c r="Q95" s="101">
        <v>11.5</v>
      </c>
      <c r="R95" s="101">
        <v>5.5</v>
      </c>
      <c r="S95" s="101">
        <v>7</v>
      </c>
      <c r="T95" s="255">
        <v>34.76</v>
      </c>
      <c r="U95" s="255">
        <v>21.46</v>
      </c>
      <c r="V95" s="103">
        <v>13.299999999999997</v>
      </c>
      <c r="W95" s="103">
        <v>0.02</v>
      </c>
      <c r="X95" s="255">
        <v>21.68</v>
      </c>
      <c r="Y95" s="255">
        <v>2.02</v>
      </c>
      <c r="Z95" s="104">
        <f t="shared" ref="Z95:Z96" si="19">+AA95*(1+X95/AD95)</f>
        <v>2.0426022304832716</v>
      </c>
      <c r="AA95" s="103">
        <v>1.66</v>
      </c>
      <c r="AB95" s="255">
        <v>2.69</v>
      </c>
      <c r="AC95" s="103">
        <v>38.270000000000003</v>
      </c>
      <c r="AD95" s="103">
        <v>94.063225806451612</v>
      </c>
      <c r="AE95" s="105">
        <v>0.62</v>
      </c>
      <c r="AF95" s="256"/>
      <c r="AG95" s="256"/>
      <c r="AH95" s="256"/>
      <c r="AI95" s="256"/>
      <c r="AJ95" s="257"/>
      <c r="AK95" s="257"/>
      <c r="AL95" s="257"/>
      <c r="AM95" s="258"/>
      <c r="AN95" s="256"/>
      <c r="AO95" s="242">
        <v>0.36511199999999988</v>
      </c>
      <c r="AP95" s="110">
        <v>21</v>
      </c>
      <c r="AQ95" s="113">
        <v>52</v>
      </c>
      <c r="AR95" s="112"/>
      <c r="AS95" s="110"/>
      <c r="AT95" s="113"/>
      <c r="AU95" s="165"/>
      <c r="AV95" s="167"/>
      <c r="AW95" s="116"/>
      <c r="AX95" s="116"/>
      <c r="AY95" s="116"/>
      <c r="AZ95" s="116"/>
      <c r="BA95" s="116"/>
      <c r="BB95" s="116"/>
      <c r="BC95" s="117"/>
      <c r="BD95" s="117"/>
      <c r="BE95" s="117"/>
      <c r="BF95" s="118">
        <v>2.300000000000002E-2</v>
      </c>
      <c r="BG95" s="118"/>
      <c r="BH95" s="118"/>
      <c r="BI95" s="221" t="s">
        <v>100</v>
      </c>
      <c r="BJ95" s="321"/>
    </row>
    <row r="96" spans="1:62" s="259" customFormat="1" ht="15.75">
      <c r="A96" s="316">
        <f t="shared" si="12"/>
        <v>82</v>
      </c>
      <c r="B96" s="122">
        <v>1290</v>
      </c>
      <c r="C96" s="323" t="s">
        <v>178</v>
      </c>
      <c r="D96" s="124" t="s">
        <v>112</v>
      </c>
      <c r="E96" s="124">
        <v>13.8</v>
      </c>
      <c r="F96" s="124">
        <f t="shared" si="18"/>
        <v>14</v>
      </c>
      <c r="G96" s="171">
        <v>0</v>
      </c>
      <c r="H96" s="171">
        <v>0</v>
      </c>
      <c r="I96" s="125">
        <v>12.282608695652174</v>
      </c>
      <c r="J96" s="125">
        <v>10.108695652173914</v>
      </c>
      <c r="K96" s="125">
        <v>13.586956521739131</v>
      </c>
      <c r="L96" s="125">
        <v>4.6739130434782608</v>
      </c>
      <c r="M96" s="125">
        <v>8.2608695652173907</v>
      </c>
      <c r="N96" s="125">
        <v>14.021739130434783</v>
      </c>
      <c r="O96" s="125">
        <v>16.413043478260871</v>
      </c>
      <c r="P96" s="125">
        <v>3.6521739130434803</v>
      </c>
      <c r="Q96" s="125">
        <v>8</v>
      </c>
      <c r="R96" s="125">
        <v>3.5</v>
      </c>
      <c r="S96" s="125">
        <v>5.5</v>
      </c>
      <c r="T96" s="324">
        <v>37.32</v>
      </c>
      <c r="U96" s="324">
        <v>23.4</v>
      </c>
      <c r="V96" s="127">
        <v>13.920000000000002</v>
      </c>
      <c r="W96" s="127">
        <f t="shared" ref="W96" si="20">+(X96-U96)/V96</f>
        <v>-0.16738505747126423</v>
      </c>
      <c r="X96" s="324">
        <v>21.07</v>
      </c>
      <c r="Y96" s="324">
        <v>2</v>
      </c>
      <c r="Z96" s="172">
        <f t="shared" si="19"/>
        <v>2.0408856088560885</v>
      </c>
      <c r="AA96" s="127">
        <v>1.65</v>
      </c>
      <c r="AB96" s="324">
        <v>2.71</v>
      </c>
      <c r="AC96" s="127">
        <v>39.1</v>
      </c>
      <c r="AD96" s="127">
        <v>88.940342679127724</v>
      </c>
      <c r="AE96" s="129">
        <v>0.64200000000000002</v>
      </c>
      <c r="AF96" s="325"/>
      <c r="AG96" s="325"/>
      <c r="AH96" s="325"/>
      <c r="AI96" s="325"/>
      <c r="AJ96" s="326"/>
      <c r="AK96" s="326"/>
      <c r="AL96" s="326"/>
      <c r="AM96" s="327"/>
      <c r="AN96" s="325"/>
      <c r="AO96" s="328">
        <v>0.31213333333333348</v>
      </c>
      <c r="AP96" s="134">
        <v>23</v>
      </c>
      <c r="AQ96" s="135">
        <v>53</v>
      </c>
      <c r="AR96" s="173"/>
      <c r="AS96" s="134"/>
      <c r="AT96" s="135"/>
      <c r="AU96" s="174"/>
      <c r="AV96" s="175"/>
      <c r="AW96" s="137"/>
      <c r="AX96" s="137"/>
      <c r="AY96" s="137"/>
      <c r="AZ96" s="137"/>
      <c r="BA96" s="137"/>
      <c r="BB96" s="137"/>
      <c r="BC96" s="138"/>
      <c r="BD96" s="138"/>
      <c r="BE96" s="138"/>
      <c r="BF96" s="139">
        <v>2.1999999999999909E-2</v>
      </c>
      <c r="BG96" s="139"/>
      <c r="BH96" s="139"/>
      <c r="BI96" s="229" t="s">
        <v>99</v>
      </c>
      <c r="BJ96" s="321"/>
    </row>
    <row r="97" spans="1:61" s="17" customFormat="1" ht="16.5">
      <c r="A97" s="502" t="s">
        <v>128</v>
      </c>
      <c r="B97" s="503"/>
      <c r="C97" s="504"/>
      <c r="D97" s="516" t="s">
        <v>88</v>
      </c>
      <c r="E97" s="516"/>
      <c r="F97" s="516"/>
      <c r="G97" s="176">
        <f>AVERAGE(G33:G90)</f>
        <v>0</v>
      </c>
      <c r="H97" s="176">
        <f t="shared" ref="H97:S97" si="21">AVERAGE(H33:H96)</f>
        <v>1.2232652429909447</v>
      </c>
      <c r="I97" s="176">
        <f t="shared" si="21"/>
        <v>8.9543608711926694</v>
      </c>
      <c r="J97" s="176">
        <f t="shared" si="21"/>
        <v>8.4327822374839876</v>
      </c>
      <c r="K97" s="176">
        <f t="shared" si="21"/>
        <v>11.82484081167236</v>
      </c>
      <c r="L97" s="176">
        <f t="shared" si="21"/>
        <v>5.8254634459499872</v>
      </c>
      <c r="M97" s="176">
        <f t="shared" si="21"/>
        <v>7.0585311658856744</v>
      </c>
      <c r="N97" s="176">
        <f t="shared" si="21"/>
        <v>10.497699688821463</v>
      </c>
      <c r="O97" s="176">
        <f t="shared" si="21"/>
        <v>13.468902086527368</v>
      </c>
      <c r="P97" s="176">
        <f t="shared" si="21"/>
        <v>12.256556551623248</v>
      </c>
      <c r="Q97" s="176">
        <f t="shared" si="21"/>
        <v>10.265625</v>
      </c>
      <c r="R97" s="176">
        <f t="shared" si="21"/>
        <v>3.375</v>
      </c>
      <c r="S97" s="176">
        <f t="shared" si="21"/>
        <v>6.8156250000000007</v>
      </c>
      <c r="T97" s="177">
        <f>AVERAGE($T$33:$T$96)</f>
        <v>32.779999999999987</v>
      </c>
      <c r="U97" s="177">
        <f>AVERAGE($U$33:$U$96)</f>
        <v>20.881509433962261</v>
      </c>
      <c r="V97" s="178">
        <f>AVERAGE(V33:V96)</f>
        <v>11.909245283018869</v>
      </c>
      <c r="W97" s="178">
        <f>AVERAGE(W33:W96)</f>
        <v>-7.3304492749264621E-2</v>
      </c>
      <c r="X97" s="178">
        <f>AVERAGE($X$33:$X$96)</f>
        <v>20.224038461538459</v>
      </c>
      <c r="Y97" s="178">
        <f>AVERAGE($Y$33:$Y$96)</f>
        <v>1.9873999999999998</v>
      </c>
      <c r="Z97" s="178">
        <f>AVERAGE(Z33:Z96)</f>
        <v>2.0417396917277277</v>
      </c>
      <c r="AA97" s="178">
        <f>AVERAGE(AA33:AA96)</f>
        <v>1.6540000000000004</v>
      </c>
      <c r="AB97" s="178">
        <f>AVERAGE($AB$33:$AB$96)</f>
        <v>2.7004687500000002</v>
      </c>
      <c r="AC97" s="178">
        <f>AVERAGE(AC33:AC96)</f>
        <v>38.775199999999991</v>
      </c>
      <c r="AD97" s="178">
        <f>AVERAGE(AD33:AD96)</f>
        <v>85.885127625298225</v>
      </c>
      <c r="AE97" s="179">
        <f>AVERAGE(AE33:AE96)</f>
        <v>0.63394000000000006</v>
      </c>
      <c r="AF97" s="180"/>
      <c r="AG97" s="180"/>
      <c r="AH97" s="181"/>
      <c r="AI97" s="181"/>
      <c r="AJ97" s="178"/>
      <c r="AK97" s="178"/>
      <c r="AL97" s="178"/>
      <c r="AM97" s="182"/>
      <c r="AN97" s="182"/>
      <c r="AO97" s="183">
        <f>AVERAGE(AO33:AO96)</f>
        <v>0.34843693333333325</v>
      </c>
      <c r="AP97" s="184">
        <v>23</v>
      </c>
      <c r="AQ97" s="185">
        <v>26</v>
      </c>
      <c r="AR97" s="186">
        <f>AVERAGE(AR33:AR96)</f>
        <v>0.2843929032258064</v>
      </c>
      <c r="AS97" s="184">
        <v>19</v>
      </c>
      <c r="AT97" s="185">
        <v>35</v>
      </c>
      <c r="AU97" s="180">
        <f>AVERAGE(AU33:AU90)</f>
        <v>2.3362499999999997</v>
      </c>
      <c r="AV97" s="187"/>
      <c r="AW97" s="188"/>
      <c r="AX97" s="188"/>
      <c r="AY97" s="188"/>
      <c r="AZ97" s="188"/>
      <c r="BA97" s="188"/>
      <c r="BB97" s="188"/>
      <c r="BC97" s="189"/>
      <c r="BD97" s="189"/>
      <c r="BE97" s="189"/>
      <c r="BF97" s="190">
        <f>AVERAGE(BF33:BF96)</f>
        <v>2.1119999999999993E-2</v>
      </c>
      <c r="BG97" s="191">
        <v>3.02</v>
      </c>
      <c r="BH97" s="192">
        <v>199</v>
      </c>
      <c r="BI97" s="519" t="s">
        <v>147</v>
      </c>
    </row>
    <row r="98" spans="1:61" s="17" customFormat="1" ht="16.5">
      <c r="A98" s="505"/>
      <c r="B98" s="506"/>
      <c r="C98" s="507"/>
      <c r="D98" s="517" t="s">
        <v>101</v>
      </c>
      <c r="E98" s="517"/>
      <c r="F98" s="517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4">
        <v>2.3859655793895578</v>
      </c>
      <c r="U98" s="194">
        <v>1.9319382456087366</v>
      </c>
      <c r="V98" s="195"/>
      <c r="W98" s="195"/>
      <c r="X98" s="194">
        <v>1.9234041083085907</v>
      </c>
      <c r="Y98" s="194">
        <v>1.8066016505609423E-2</v>
      </c>
      <c r="Z98" s="196"/>
      <c r="AA98" s="195"/>
      <c r="AB98" s="194">
        <v>1.6078151151312288E-2</v>
      </c>
      <c r="AC98" s="195"/>
      <c r="AD98" s="195"/>
      <c r="AE98" s="197"/>
      <c r="AF98" s="196"/>
      <c r="AG98" s="196"/>
      <c r="AH98" s="198"/>
      <c r="AI98" s="198"/>
      <c r="AJ98" s="195"/>
      <c r="AK98" s="195"/>
      <c r="AL98" s="195"/>
      <c r="AM98" s="199"/>
      <c r="AN98" s="199"/>
      <c r="AO98" s="200"/>
      <c r="AP98" s="201"/>
      <c r="AQ98" s="202"/>
      <c r="AR98" s="203"/>
      <c r="AS98" s="204"/>
      <c r="AT98" s="205"/>
      <c r="AU98" s="196"/>
      <c r="AV98" s="206"/>
      <c r="AW98" s="207"/>
      <c r="AX98" s="207"/>
      <c r="AY98" s="207"/>
      <c r="AZ98" s="207"/>
      <c r="BA98" s="207"/>
      <c r="BB98" s="207"/>
      <c r="BC98" s="208"/>
      <c r="BD98" s="208"/>
      <c r="BE98" s="208"/>
      <c r="BF98" s="209"/>
      <c r="BG98" s="209"/>
      <c r="BH98" s="209"/>
      <c r="BI98" s="520"/>
    </row>
    <row r="99" spans="1:61" s="17" customFormat="1" ht="16.5">
      <c r="A99" s="508"/>
      <c r="B99" s="509"/>
      <c r="C99" s="510"/>
      <c r="D99" s="518" t="s">
        <v>102</v>
      </c>
      <c r="E99" s="518"/>
      <c r="F99" s="518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9"/>
      <c r="R99" s="329"/>
      <c r="S99" s="329"/>
      <c r="T99" s="330">
        <f>((DEVSQ($T$33:$T$96)/63)^0.5)/(AVERAGE($T$33:$T$96))</f>
        <v>7.2787235490834615E-2</v>
      </c>
      <c r="U99" s="330">
        <f>((DEVSQ($U$33:$U$96)/63)^0.5)/(AVERAGE($U$33:$U$96))</f>
        <v>9.2519089758261397E-2</v>
      </c>
      <c r="V99" s="331"/>
      <c r="W99" s="331"/>
      <c r="X99" s="330">
        <f>((DEVSQ($X$33:$X$96)/63)^0.5)/(AVERAGE($X$33:$X$96))</f>
        <v>9.5104848221410854E-2</v>
      </c>
      <c r="Y99" s="330">
        <f>((DEVSQ($Y$33:$Y$96)/63)^0.5)/(AVERAGE($Y$33:$Y$96))</f>
        <v>9.0902769978914288E-3</v>
      </c>
      <c r="Z99" s="332"/>
      <c r="AA99" s="331"/>
      <c r="AB99" s="330">
        <f>((DEVSQ($AB$33:$AB$96)/63)^0.5)/(AVERAGE($AB$33:$AB$96))</f>
        <v>5.9538371445002972E-3</v>
      </c>
      <c r="AC99" s="331"/>
      <c r="AD99" s="331"/>
      <c r="AE99" s="333"/>
      <c r="AF99" s="332"/>
      <c r="AG99" s="332"/>
      <c r="AH99" s="334"/>
      <c r="AI99" s="334"/>
      <c r="AJ99" s="331"/>
      <c r="AK99" s="331"/>
      <c r="AL99" s="331"/>
      <c r="AM99" s="335"/>
      <c r="AN99" s="335"/>
      <c r="AO99" s="336"/>
      <c r="AP99" s="337"/>
      <c r="AQ99" s="338"/>
      <c r="AR99" s="339"/>
      <c r="AS99" s="340"/>
      <c r="AT99" s="341"/>
      <c r="AU99" s="332"/>
      <c r="AV99" s="342"/>
      <c r="AW99" s="343"/>
      <c r="AX99" s="343"/>
      <c r="AY99" s="343"/>
      <c r="AZ99" s="343"/>
      <c r="BA99" s="343"/>
      <c r="BB99" s="343"/>
      <c r="BC99" s="344"/>
      <c r="BD99" s="344"/>
      <c r="BE99" s="344"/>
      <c r="BF99" s="345"/>
      <c r="BG99" s="345"/>
      <c r="BH99" s="345"/>
      <c r="BI99" s="521"/>
    </row>
    <row r="100" spans="1:61" s="17" customFormat="1" ht="15.75">
      <c r="A100" s="315">
        <f>+A96+1</f>
        <v>83</v>
      </c>
      <c r="B100" s="87">
        <v>1120</v>
      </c>
      <c r="C100" s="88" t="s">
        <v>162</v>
      </c>
      <c r="D100" s="89" t="s">
        <v>117</v>
      </c>
      <c r="E100" s="89">
        <v>11.8</v>
      </c>
      <c r="F100" s="89">
        <v>12</v>
      </c>
      <c r="G100" s="90">
        <v>11.44</v>
      </c>
      <c r="H100" s="90">
        <v>17.399999999999999</v>
      </c>
      <c r="I100" s="90">
        <v>22.84</v>
      </c>
      <c r="J100" s="90">
        <v>10.76</v>
      </c>
      <c r="K100" s="90">
        <v>8.6</v>
      </c>
      <c r="L100" s="90">
        <v>10.039999999999999</v>
      </c>
      <c r="M100" s="90">
        <v>5.16</v>
      </c>
      <c r="N100" s="90">
        <v>3.64</v>
      </c>
      <c r="O100" s="90">
        <v>2.88</v>
      </c>
      <c r="P100" s="90">
        <v>7.239999999999994</v>
      </c>
      <c r="Q100" s="90">
        <v>0</v>
      </c>
      <c r="R100" s="90">
        <v>0</v>
      </c>
      <c r="S100" s="90"/>
      <c r="T100" s="91"/>
      <c r="U100" s="91"/>
      <c r="V100" s="92"/>
      <c r="W100" s="92"/>
      <c r="X100" s="91"/>
      <c r="Y100" s="91"/>
      <c r="Z100" s="210"/>
      <c r="AA100" s="92"/>
      <c r="AB100" s="91">
        <v>2.7</v>
      </c>
      <c r="AC100" s="92"/>
      <c r="AD100" s="92"/>
      <c r="AE100" s="142"/>
      <c r="AF100" s="210"/>
      <c r="AG100" s="210"/>
      <c r="AH100" s="210"/>
      <c r="AI100" s="210"/>
      <c r="AJ100" s="211"/>
      <c r="AK100" s="211"/>
      <c r="AL100" s="211"/>
      <c r="AM100" s="212"/>
      <c r="AN100" s="210"/>
      <c r="AO100" s="145"/>
      <c r="AP100" s="146"/>
      <c r="AQ100" s="149"/>
      <c r="AR100" s="213"/>
      <c r="AS100" s="214"/>
      <c r="AT100" s="215"/>
      <c r="AU100" s="87"/>
      <c r="AV100" s="150"/>
      <c r="AW100" s="151"/>
      <c r="AX100" s="151"/>
      <c r="AY100" s="151"/>
      <c r="AZ100" s="151"/>
      <c r="BA100" s="151"/>
      <c r="BB100" s="151"/>
      <c r="BC100" s="152"/>
      <c r="BD100" s="152"/>
      <c r="BE100" s="152"/>
      <c r="BF100" s="216"/>
      <c r="BG100" s="216"/>
      <c r="BH100" s="216"/>
      <c r="BI100" s="271" t="s">
        <v>173</v>
      </c>
    </row>
    <row r="101" spans="1:61" s="17" customFormat="1" ht="15.75">
      <c r="A101" s="315">
        <f>+A100+1</f>
        <v>84</v>
      </c>
      <c r="B101" s="97">
        <v>1017</v>
      </c>
      <c r="C101" s="98" t="s">
        <v>157</v>
      </c>
      <c r="D101" s="154" t="s">
        <v>117</v>
      </c>
      <c r="E101" s="99">
        <v>11.8</v>
      </c>
      <c r="F101" s="99">
        <v>12</v>
      </c>
      <c r="G101" s="101">
        <v>0</v>
      </c>
      <c r="H101" s="101">
        <v>18.918918918918919</v>
      </c>
      <c r="I101" s="101">
        <v>25.945945945945947</v>
      </c>
      <c r="J101" s="101">
        <v>12.117117117117116</v>
      </c>
      <c r="K101" s="101">
        <v>9.4594594594594597</v>
      </c>
      <c r="L101" s="101">
        <v>11.396396396396396</v>
      </c>
      <c r="M101" s="101">
        <v>5.4954954954954953</v>
      </c>
      <c r="N101" s="101">
        <v>4.7747747747747749</v>
      </c>
      <c r="O101" s="101">
        <v>3.4684684684684686</v>
      </c>
      <c r="P101" s="101">
        <v>8.4234234234234133</v>
      </c>
      <c r="Q101" s="101">
        <v>0</v>
      </c>
      <c r="R101" s="101">
        <v>0</v>
      </c>
      <c r="S101" s="101">
        <v>0</v>
      </c>
      <c r="T101" s="102"/>
      <c r="U101" s="102"/>
      <c r="V101" s="103"/>
      <c r="W101" s="103"/>
      <c r="X101" s="102"/>
      <c r="Y101" s="102"/>
      <c r="Z101" s="168"/>
      <c r="AA101" s="103"/>
      <c r="AB101" s="102">
        <v>2.7</v>
      </c>
      <c r="AC101" s="103"/>
      <c r="AD101" s="103"/>
      <c r="AE101" s="105"/>
      <c r="AF101" s="168"/>
      <c r="AG101" s="168"/>
      <c r="AH101" s="168"/>
      <c r="AI101" s="168"/>
      <c r="AJ101" s="217"/>
      <c r="AK101" s="217"/>
      <c r="AL101" s="217"/>
      <c r="AM101" s="218"/>
      <c r="AN101" s="168"/>
      <c r="AO101" s="109"/>
      <c r="AP101" s="110"/>
      <c r="AQ101" s="113"/>
      <c r="AR101" s="162"/>
      <c r="AS101" s="163"/>
      <c r="AT101" s="219"/>
      <c r="AU101" s="97"/>
      <c r="AV101" s="119"/>
      <c r="AW101" s="116"/>
      <c r="AX101" s="116"/>
      <c r="AY101" s="116"/>
      <c r="AZ101" s="116"/>
      <c r="BA101" s="116"/>
      <c r="BB101" s="116"/>
      <c r="BC101" s="117"/>
      <c r="BD101" s="117"/>
      <c r="BE101" s="117"/>
      <c r="BF101" s="220"/>
      <c r="BG101" s="220"/>
      <c r="BH101" s="220"/>
      <c r="BI101" s="221" t="s">
        <v>173</v>
      </c>
    </row>
    <row r="102" spans="1:61" s="17" customFormat="1" ht="15.75">
      <c r="A102" s="315">
        <f t="shared" ref="A102:A106" si="22">+A101+1</f>
        <v>85</v>
      </c>
      <c r="B102" s="97">
        <v>830</v>
      </c>
      <c r="C102" s="98" t="s">
        <v>154</v>
      </c>
      <c r="D102" s="99" t="s">
        <v>65</v>
      </c>
      <c r="E102" s="99">
        <v>19.8</v>
      </c>
      <c r="F102" s="100">
        <v>20</v>
      </c>
      <c r="G102" s="101">
        <v>11.51394422310757</v>
      </c>
      <c r="H102" s="101">
        <v>17.848605577689241</v>
      </c>
      <c r="I102" s="101">
        <v>22.988047808764939</v>
      </c>
      <c r="J102" s="101">
        <v>10.278884462151394</v>
      </c>
      <c r="K102" s="101">
        <v>8.3665338645418323</v>
      </c>
      <c r="L102" s="101">
        <v>10.876494023904382</v>
      </c>
      <c r="M102" s="101">
        <v>6.1752988047808763</v>
      </c>
      <c r="N102" s="101">
        <v>4.0239043824701195</v>
      </c>
      <c r="O102" s="101">
        <v>4.6613545816733071</v>
      </c>
      <c r="P102" s="101">
        <v>3.2669322709163415</v>
      </c>
      <c r="Q102" s="101">
        <v>0</v>
      </c>
      <c r="R102" s="101">
        <v>0</v>
      </c>
      <c r="S102" s="101">
        <v>0</v>
      </c>
      <c r="T102" s="102"/>
      <c r="U102" s="102"/>
      <c r="V102" s="103"/>
      <c r="W102" s="103"/>
      <c r="X102" s="102"/>
      <c r="Y102" s="102"/>
      <c r="Z102" s="97"/>
      <c r="AA102" s="103"/>
      <c r="AB102" s="102">
        <v>2.69</v>
      </c>
      <c r="AC102" s="103"/>
      <c r="AD102" s="103"/>
      <c r="AE102" s="105"/>
      <c r="AF102" s="168"/>
      <c r="AG102" s="168"/>
      <c r="AH102" s="168"/>
      <c r="AI102" s="168"/>
      <c r="AJ102" s="217"/>
      <c r="AK102" s="217"/>
      <c r="AL102" s="217"/>
      <c r="AM102" s="218"/>
      <c r="AN102" s="168"/>
      <c r="AO102" s="109"/>
      <c r="AP102" s="110"/>
      <c r="AQ102" s="113"/>
      <c r="AR102" s="162"/>
      <c r="AS102" s="163"/>
      <c r="AT102" s="219"/>
      <c r="AU102" s="97"/>
      <c r="AV102" s="119"/>
      <c r="AW102" s="116"/>
      <c r="AX102" s="116"/>
      <c r="AY102" s="116"/>
      <c r="AZ102" s="116"/>
      <c r="BA102" s="116"/>
      <c r="BB102" s="116"/>
      <c r="BC102" s="117"/>
      <c r="BD102" s="117"/>
      <c r="BE102" s="117"/>
      <c r="BF102" s="220"/>
      <c r="BG102" s="220"/>
      <c r="BH102" s="220"/>
      <c r="BI102" s="221" t="s">
        <v>109</v>
      </c>
    </row>
    <row r="103" spans="1:61" s="17" customFormat="1" ht="13.5" customHeight="1">
      <c r="A103" s="315">
        <f t="shared" si="22"/>
        <v>86</v>
      </c>
      <c r="B103" s="97">
        <v>918</v>
      </c>
      <c r="C103" s="98" t="s">
        <v>161</v>
      </c>
      <c r="D103" s="99" t="s">
        <v>117</v>
      </c>
      <c r="E103" s="99">
        <v>11.8</v>
      </c>
      <c r="F103" s="100">
        <v>12</v>
      </c>
      <c r="G103" s="101">
        <v>0</v>
      </c>
      <c r="H103" s="101">
        <v>0</v>
      </c>
      <c r="I103" s="101">
        <v>10.978260869565217</v>
      </c>
      <c r="J103" s="101">
        <v>7.6086956521739131</v>
      </c>
      <c r="K103" s="101">
        <v>12.173913043478262</v>
      </c>
      <c r="L103" s="101">
        <v>7.6086956521739131</v>
      </c>
      <c r="M103" s="101">
        <v>6.9565217391304346</v>
      </c>
      <c r="N103" s="101">
        <v>10.543478260869565</v>
      </c>
      <c r="O103" s="101">
        <v>17.500000000000004</v>
      </c>
      <c r="P103" s="101">
        <v>6.6304347826086918</v>
      </c>
      <c r="Q103" s="101">
        <v>9</v>
      </c>
      <c r="R103" s="101">
        <v>4</v>
      </c>
      <c r="S103" s="101">
        <v>7</v>
      </c>
      <c r="T103" s="102"/>
      <c r="U103" s="102"/>
      <c r="V103" s="103"/>
      <c r="W103" s="103"/>
      <c r="X103" s="102"/>
      <c r="Y103" s="102"/>
      <c r="Z103" s="97"/>
      <c r="AA103" s="103"/>
      <c r="AB103" s="102">
        <v>2.71</v>
      </c>
      <c r="AC103" s="103"/>
      <c r="AD103" s="103"/>
      <c r="AE103" s="105"/>
      <c r="AF103" s="168"/>
      <c r="AG103" s="168"/>
      <c r="AH103" s="168"/>
      <c r="AI103" s="168"/>
      <c r="AJ103" s="217"/>
      <c r="AK103" s="217"/>
      <c r="AL103" s="217"/>
      <c r="AM103" s="218"/>
      <c r="AN103" s="168"/>
      <c r="AO103" s="109"/>
      <c r="AP103" s="110"/>
      <c r="AQ103" s="113"/>
      <c r="AR103" s="162"/>
      <c r="AS103" s="163"/>
      <c r="AT103" s="219"/>
      <c r="AU103" s="97"/>
      <c r="AV103" s="119"/>
      <c r="AW103" s="116"/>
      <c r="AX103" s="116"/>
      <c r="AY103" s="116"/>
      <c r="AZ103" s="116"/>
      <c r="BA103" s="116"/>
      <c r="BB103" s="116"/>
      <c r="BC103" s="117"/>
      <c r="BD103" s="117"/>
      <c r="BE103" s="117"/>
      <c r="BF103" s="220"/>
      <c r="BG103" s="220"/>
      <c r="BH103" s="220"/>
      <c r="BI103" s="221" t="s">
        <v>132</v>
      </c>
    </row>
    <row r="104" spans="1:61" s="17" customFormat="1" ht="15.75">
      <c r="A104" s="315">
        <f t="shared" si="22"/>
        <v>87</v>
      </c>
      <c r="B104" s="97">
        <v>919</v>
      </c>
      <c r="C104" s="98" t="s">
        <v>161</v>
      </c>
      <c r="D104" s="99" t="s">
        <v>131</v>
      </c>
      <c r="E104" s="99">
        <v>13.8</v>
      </c>
      <c r="F104" s="100">
        <v>14</v>
      </c>
      <c r="G104" s="101">
        <v>0</v>
      </c>
      <c r="H104" s="101">
        <v>0</v>
      </c>
      <c r="I104" s="101">
        <v>16.179775280898877</v>
      </c>
      <c r="J104" s="101">
        <v>11.235955056179776</v>
      </c>
      <c r="K104" s="101">
        <v>10.449438202247192</v>
      </c>
      <c r="L104" s="101">
        <v>4.0449438202247192</v>
      </c>
      <c r="M104" s="101">
        <v>7.7528089887640448</v>
      </c>
      <c r="N104" s="101">
        <v>12.247191011235955</v>
      </c>
      <c r="O104" s="101">
        <v>13.370786516853933</v>
      </c>
      <c r="P104" s="101">
        <v>7.7191011235955003</v>
      </c>
      <c r="Q104" s="101">
        <v>6.5</v>
      </c>
      <c r="R104" s="101">
        <v>2.5</v>
      </c>
      <c r="S104" s="101">
        <v>8</v>
      </c>
      <c r="T104" s="102"/>
      <c r="U104" s="102"/>
      <c r="V104" s="103"/>
      <c r="W104" s="103"/>
      <c r="X104" s="102"/>
      <c r="Y104" s="102"/>
      <c r="Z104" s="97"/>
      <c r="AA104" s="103"/>
      <c r="AB104" s="102">
        <v>2.7</v>
      </c>
      <c r="AC104" s="103"/>
      <c r="AD104" s="103"/>
      <c r="AE104" s="105"/>
      <c r="AF104" s="168"/>
      <c r="AG104" s="168"/>
      <c r="AH104" s="168"/>
      <c r="AI104" s="168"/>
      <c r="AJ104" s="217"/>
      <c r="AK104" s="217"/>
      <c r="AL104" s="217"/>
      <c r="AM104" s="218"/>
      <c r="AN104" s="168"/>
      <c r="AO104" s="109"/>
      <c r="AP104" s="110"/>
      <c r="AQ104" s="113"/>
      <c r="AR104" s="162"/>
      <c r="AS104" s="163"/>
      <c r="AT104" s="219"/>
      <c r="AU104" s="97"/>
      <c r="AV104" s="119"/>
      <c r="AW104" s="116"/>
      <c r="AX104" s="116"/>
      <c r="AY104" s="116"/>
      <c r="AZ104" s="116"/>
      <c r="BA104" s="116"/>
      <c r="BB104" s="116"/>
      <c r="BC104" s="117"/>
      <c r="BD104" s="117"/>
      <c r="BE104" s="117"/>
      <c r="BF104" s="220"/>
      <c r="BG104" s="220"/>
      <c r="BH104" s="220"/>
      <c r="BI104" s="221" t="s">
        <v>132</v>
      </c>
    </row>
    <row r="105" spans="1:61" s="17" customFormat="1" ht="15.75">
      <c r="A105" s="315">
        <f t="shared" si="22"/>
        <v>88</v>
      </c>
      <c r="B105" s="97">
        <v>1291</v>
      </c>
      <c r="C105" s="98" t="s">
        <v>178</v>
      </c>
      <c r="D105" s="99" t="s">
        <v>124</v>
      </c>
      <c r="E105" s="99">
        <v>15.8</v>
      </c>
      <c r="F105" s="99">
        <f t="shared" ref="F105:F106" si="23">+E105+0.2</f>
        <v>16</v>
      </c>
      <c r="G105" s="101">
        <v>25.164473684210527</v>
      </c>
      <c r="H105" s="101">
        <v>14.703947368421053</v>
      </c>
      <c r="I105" s="101">
        <v>19.17763157894737</v>
      </c>
      <c r="J105" s="101">
        <v>8.2565789473684212</v>
      </c>
      <c r="K105" s="101">
        <v>7.5</v>
      </c>
      <c r="L105" s="101">
        <v>9.1776315789473681</v>
      </c>
      <c r="M105" s="101">
        <v>4.7697368421052628</v>
      </c>
      <c r="N105" s="101">
        <v>4.2105263157894735</v>
      </c>
      <c r="O105" s="101">
        <v>2.8289473684210527</v>
      </c>
      <c r="P105" s="101">
        <v>4.2105263157894584</v>
      </c>
      <c r="Q105" s="101">
        <v>0</v>
      </c>
      <c r="R105" s="101">
        <v>0</v>
      </c>
      <c r="S105" s="101">
        <v>0</v>
      </c>
      <c r="T105" s="102"/>
      <c r="U105" s="102"/>
      <c r="V105" s="103"/>
      <c r="W105" s="103"/>
      <c r="X105" s="102"/>
      <c r="Y105" s="102"/>
      <c r="Z105" s="97"/>
      <c r="AA105" s="103"/>
      <c r="AB105" s="102">
        <v>2.69</v>
      </c>
      <c r="AC105" s="103"/>
      <c r="AD105" s="103"/>
      <c r="AE105" s="105"/>
      <c r="AF105" s="168"/>
      <c r="AG105" s="168"/>
      <c r="AH105" s="168"/>
      <c r="AI105" s="168"/>
      <c r="AJ105" s="217"/>
      <c r="AK105" s="217"/>
      <c r="AL105" s="217"/>
      <c r="AM105" s="218"/>
      <c r="AN105" s="168"/>
      <c r="AO105" s="109"/>
      <c r="AP105" s="110"/>
      <c r="AQ105" s="113"/>
      <c r="AR105" s="162"/>
      <c r="AS105" s="163"/>
      <c r="AT105" s="219"/>
      <c r="AU105" s="97"/>
      <c r="AV105" s="119"/>
      <c r="AW105" s="116"/>
      <c r="AX105" s="116"/>
      <c r="AY105" s="116"/>
      <c r="AZ105" s="116"/>
      <c r="BA105" s="116"/>
      <c r="BB105" s="116"/>
      <c r="BC105" s="117"/>
      <c r="BD105" s="117"/>
      <c r="BE105" s="117"/>
      <c r="BF105" s="220"/>
      <c r="BG105" s="220"/>
      <c r="BH105" s="220"/>
      <c r="BI105" s="221" t="s">
        <v>181</v>
      </c>
    </row>
    <row r="106" spans="1:61" s="17" customFormat="1" ht="15.75">
      <c r="A106" s="356">
        <f t="shared" si="22"/>
        <v>89</v>
      </c>
      <c r="B106" s="357">
        <v>1292</v>
      </c>
      <c r="C106" s="358" t="s">
        <v>178</v>
      </c>
      <c r="D106" s="124" t="s">
        <v>129</v>
      </c>
      <c r="E106" s="124">
        <v>17.8</v>
      </c>
      <c r="F106" s="124">
        <f t="shared" si="23"/>
        <v>18</v>
      </c>
      <c r="G106" s="125">
        <v>25.504885993485342</v>
      </c>
      <c r="H106" s="125">
        <v>13.778501628664495</v>
      </c>
      <c r="I106" s="125">
        <v>19.967426710097719</v>
      </c>
      <c r="J106" s="125">
        <v>8.3061889250814325</v>
      </c>
      <c r="K106" s="125">
        <v>7.2638436482084687</v>
      </c>
      <c r="L106" s="125">
        <v>9.2508143322475576</v>
      </c>
      <c r="M106" s="125">
        <v>4.3322475570032575</v>
      </c>
      <c r="N106" s="125">
        <v>3.2573289902280131</v>
      </c>
      <c r="O106" s="125">
        <v>2.9641693811074918</v>
      </c>
      <c r="P106" s="125">
        <v>5.3745928338762212</v>
      </c>
      <c r="Q106" s="125">
        <v>0</v>
      </c>
      <c r="R106" s="125">
        <v>0</v>
      </c>
      <c r="S106" s="125">
        <v>0</v>
      </c>
      <c r="T106" s="126"/>
      <c r="U106" s="126"/>
      <c r="V106" s="127"/>
      <c r="W106" s="127"/>
      <c r="X106" s="126"/>
      <c r="Y106" s="126"/>
      <c r="Z106" s="122"/>
      <c r="AA106" s="127"/>
      <c r="AB106" s="126">
        <v>2.7</v>
      </c>
      <c r="AC106" s="127"/>
      <c r="AD106" s="127"/>
      <c r="AE106" s="129"/>
      <c r="AF106" s="222"/>
      <c r="AG106" s="222"/>
      <c r="AH106" s="222"/>
      <c r="AI106" s="222"/>
      <c r="AJ106" s="223"/>
      <c r="AK106" s="223"/>
      <c r="AL106" s="223"/>
      <c r="AM106" s="224"/>
      <c r="AN106" s="222"/>
      <c r="AO106" s="133"/>
      <c r="AP106" s="134"/>
      <c r="AQ106" s="135"/>
      <c r="AR106" s="225"/>
      <c r="AS106" s="226"/>
      <c r="AT106" s="227"/>
      <c r="AU106" s="122"/>
      <c r="AV106" s="136"/>
      <c r="AW106" s="137"/>
      <c r="AX106" s="137"/>
      <c r="AY106" s="137"/>
      <c r="AZ106" s="137"/>
      <c r="BA106" s="137"/>
      <c r="BB106" s="137"/>
      <c r="BC106" s="138"/>
      <c r="BD106" s="138"/>
      <c r="BE106" s="138"/>
      <c r="BF106" s="228"/>
      <c r="BG106" s="228"/>
      <c r="BH106" s="228"/>
      <c r="BI106" s="229" t="s">
        <v>181</v>
      </c>
    </row>
    <row r="107" spans="1:61" s="17" customFormat="1" ht="16.5">
      <c r="A107" s="486" t="s">
        <v>130</v>
      </c>
      <c r="B107" s="487"/>
      <c r="C107" s="488"/>
      <c r="D107" s="511" t="s">
        <v>88</v>
      </c>
      <c r="E107" s="511"/>
      <c r="F107" s="511"/>
      <c r="G107" s="260">
        <f>AVERAGE(G100:G106)</f>
        <v>10.51761484297192</v>
      </c>
      <c r="H107" s="260">
        <f t="shared" ref="H107:S107" si="24">AVERAGE(H100:H106)</f>
        <v>11.807139070527672</v>
      </c>
      <c r="I107" s="260">
        <f t="shared" si="24"/>
        <v>19.725298313460009</v>
      </c>
      <c r="J107" s="260">
        <f t="shared" si="24"/>
        <v>9.7947743085817223</v>
      </c>
      <c r="K107" s="260">
        <f t="shared" si="24"/>
        <v>9.1161697454193167</v>
      </c>
      <c r="L107" s="260">
        <f t="shared" si="24"/>
        <v>8.9135679719849055</v>
      </c>
      <c r="M107" s="260">
        <f t="shared" si="24"/>
        <v>5.8060156324684815</v>
      </c>
      <c r="N107" s="260">
        <f t="shared" si="24"/>
        <v>6.0996005336239856</v>
      </c>
      <c r="O107" s="260">
        <f t="shared" si="24"/>
        <v>6.8105323309320367</v>
      </c>
      <c r="P107" s="260">
        <f t="shared" si="24"/>
        <v>6.1235729643156604</v>
      </c>
      <c r="Q107" s="260">
        <f t="shared" si="24"/>
        <v>2.2142857142857144</v>
      </c>
      <c r="R107" s="260">
        <f t="shared" si="24"/>
        <v>0.9285714285714286</v>
      </c>
      <c r="S107" s="260">
        <f t="shared" si="24"/>
        <v>2.5</v>
      </c>
      <c r="T107" s="261"/>
      <c r="U107" s="261"/>
      <c r="V107" s="346"/>
      <c r="W107" s="346"/>
      <c r="X107" s="261"/>
      <c r="Y107" s="261"/>
      <c r="Z107" s="265"/>
      <c r="AA107" s="346"/>
      <c r="AB107" s="261">
        <f>AVERAGE(AB100:AB106)</f>
        <v>2.6985714285714288</v>
      </c>
      <c r="AC107" s="346"/>
      <c r="AD107" s="346"/>
      <c r="AE107" s="347"/>
      <c r="AF107" s="265"/>
      <c r="AG107" s="265"/>
      <c r="AH107" s="348"/>
      <c r="AI107" s="348"/>
      <c r="AJ107" s="346"/>
      <c r="AK107" s="346"/>
      <c r="AL107" s="346"/>
      <c r="AM107" s="349"/>
      <c r="AN107" s="349"/>
      <c r="AO107" s="262"/>
      <c r="AP107" s="263"/>
      <c r="AQ107" s="264"/>
      <c r="AR107" s="350"/>
      <c r="AS107" s="351"/>
      <c r="AT107" s="352"/>
      <c r="AU107" s="265"/>
      <c r="AV107" s="266"/>
      <c r="AW107" s="353"/>
      <c r="AX107" s="353"/>
      <c r="AY107" s="353"/>
      <c r="AZ107" s="353"/>
      <c r="BA107" s="353"/>
      <c r="BB107" s="353"/>
      <c r="BC107" s="267"/>
      <c r="BD107" s="267"/>
      <c r="BE107" s="267"/>
      <c r="BF107" s="268"/>
      <c r="BG107" s="354">
        <v>4</v>
      </c>
      <c r="BH107" s="355">
        <v>300</v>
      </c>
      <c r="BI107" s="85" t="s">
        <v>186</v>
      </c>
    </row>
    <row r="108" spans="1:61" s="17" customFormat="1" ht="15.75">
      <c r="A108" s="356">
        <f>+A106+1</f>
        <v>90</v>
      </c>
      <c r="B108" s="97">
        <v>1121</v>
      </c>
      <c r="C108" s="98" t="s">
        <v>162</v>
      </c>
      <c r="D108" s="99" t="s">
        <v>112</v>
      </c>
      <c r="E108" s="99">
        <v>13.8</v>
      </c>
      <c r="F108" s="99">
        <v>14</v>
      </c>
      <c r="G108" s="101">
        <v>0</v>
      </c>
      <c r="H108" s="101">
        <v>0</v>
      </c>
      <c r="I108" s="101">
        <v>13.369565217391305</v>
      </c>
      <c r="J108" s="101">
        <v>8.4782608695652169</v>
      </c>
      <c r="K108" s="101">
        <v>10.978260869565217</v>
      </c>
      <c r="L108" s="101">
        <v>4.5652173913043477</v>
      </c>
      <c r="M108" s="101">
        <v>5.9782608695652177</v>
      </c>
      <c r="N108" s="101">
        <v>6.5217391304347823</v>
      </c>
      <c r="O108" s="101">
        <v>11.630434782608695</v>
      </c>
      <c r="P108" s="101">
        <v>19.478260869565212</v>
      </c>
      <c r="Q108" s="101">
        <v>10</v>
      </c>
      <c r="R108" s="101">
        <v>3</v>
      </c>
      <c r="S108" s="101">
        <v>6</v>
      </c>
      <c r="T108" s="102">
        <v>34.64</v>
      </c>
      <c r="U108" s="102">
        <v>22.57</v>
      </c>
      <c r="V108" s="103">
        <v>12.07</v>
      </c>
      <c r="W108" s="103">
        <f>+(X108-U108)/V108</f>
        <v>-0.17812758906379442</v>
      </c>
      <c r="X108" s="102">
        <v>20.420000000000002</v>
      </c>
      <c r="Y108" s="102">
        <v>1.99</v>
      </c>
      <c r="Z108" s="104">
        <f>+AA108*(1+X108/AD108)</f>
        <v>2.0408856088560885</v>
      </c>
      <c r="AA108" s="103">
        <v>1.65</v>
      </c>
      <c r="AB108" s="102">
        <v>2.71</v>
      </c>
      <c r="AC108" s="103">
        <v>39.1</v>
      </c>
      <c r="AD108" s="103">
        <v>86.196573208722739</v>
      </c>
      <c r="AE108" s="105">
        <v>0.64200000000000002</v>
      </c>
      <c r="AF108" s="106"/>
      <c r="AG108" s="106"/>
      <c r="AH108" s="106"/>
      <c r="AI108" s="106"/>
      <c r="AJ108" s="107"/>
      <c r="AK108" s="107"/>
      <c r="AL108" s="107"/>
      <c r="AM108" s="108"/>
      <c r="AN108" s="106"/>
      <c r="AO108" s="109">
        <v>0.3001333333333337</v>
      </c>
      <c r="AP108" s="110">
        <v>25</v>
      </c>
      <c r="AQ108" s="113">
        <v>34</v>
      </c>
      <c r="AR108" s="112"/>
      <c r="AS108" s="110"/>
      <c r="AT108" s="113"/>
      <c r="AU108" s="165"/>
      <c r="AV108" s="119"/>
      <c r="AW108" s="116"/>
      <c r="AX108" s="116"/>
      <c r="AY108" s="116"/>
      <c r="AZ108" s="116"/>
      <c r="BA108" s="116"/>
      <c r="BB108" s="116"/>
      <c r="BC108" s="117"/>
      <c r="BD108" s="117"/>
      <c r="BE108" s="117"/>
      <c r="BF108" s="118">
        <v>1.8000000000000016E-2</v>
      </c>
      <c r="BG108" s="118"/>
      <c r="BH108" s="118"/>
      <c r="BI108" s="221" t="s">
        <v>99</v>
      </c>
    </row>
    <row r="109" spans="1:61" s="17" customFormat="1" ht="15.75">
      <c r="A109" s="356">
        <f>+A108+1</f>
        <v>91</v>
      </c>
      <c r="B109" s="97">
        <v>1122</v>
      </c>
      <c r="C109" s="98" t="s">
        <v>162</v>
      </c>
      <c r="D109" s="99" t="s">
        <v>119</v>
      </c>
      <c r="E109" s="99">
        <v>15.8</v>
      </c>
      <c r="F109" s="99">
        <v>16</v>
      </c>
      <c r="G109" s="101">
        <v>0</v>
      </c>
      <c r="H109" s="101">
        <v>0</v>
      </c>
      <c r="I109" s="101">
        <v>13.297872340425531</v>
      </c>
      <c r="J109" s="101">
        <v>3.5106382978723403</v>
      </c>
      <c r="K109" s="101">
        <v>11.382978723404255</v>
      </c>
      <c r="L109" s="101">
        <v>4.1489361702127656</v>
      </c>
      <c r="M109" s="101">
        <v>6.0638297872340425</v>
      </c>
      <c r="N109" s="101">
        <v>7.4468085106382977</v>
      </c>
      <c r="O109" s="101">
        <v>12.76595744680851</v>
      </c>
      <c r="P109" s="101">
        <v>22.382978723404278</v>
      </c>
      <c r="Q109" s="101">
        <v>8</v>
      </c>
      <c r="R109" s="101">
        <v>5.5</v>
      </c>
      <c r="S109" s="101">
        <v>5.5</v>
      </c>
      <c r="T109" s="102">
        <v>32.06</v>
      </c>
      <c r="U109" s="102">
        <v>21.15</v>
      </c>
      <c r="V109" s="103">
        <v>10.910000000000004</v>
      </c>
      <c r="W109" s="103">
        <f>+(X109-U109)/V109</f>
        <v>-0.10449129239230033</v>
      </c>
      <c r="X109" s="102">
        <v>20.010000000000002</v>
      </c>
      <c r="Y109" s="102">
        <v>2</v>
      </c>
      <c r="Z109" s="104">
        <f>+AA109*(1+X109/AD109)</f>
        <v>2.0561875000000001</v>
      </c>
      <c r="AA109" s="103">
        <v>1.67</v>
      </c>
      <c r="AB109" s="102">
        <v>2.72</v>
      </c>
      <c r="AC109" s="103">
        <v>38.61</v>
      </c>
      <c r="AD109" s="103">
        <v>86.529729729729738</v>
      </c>
      <c r="AE109" s="105">
        <v>0.629</v>
      </c>
      <c r="AF109" s="106"/>
      <c r="AG109" s="106"/>
      <c r="AH109" s="106"/>
      <c r="AI109" s="106"/>
      <c r="AJ109" s="107"/>
      <c r="AK109" s="107"/>
      <c r="AL109" s="107"/>
      <c r="AM109" s="108"/>
      <c r="AN109" s="106"/>
      <c r="AO109" s="109">
        <v>0.36175466666666689</v>
      </c>
      <c r="AP109" s="110">
        <v>22</v>
      </c>
      <c r="AQ109" s="113">
        <v>27</v>
      </c>
      <c r="AR109" s="112"/>
      <c r="AS109" s="110"/>
      <c r="AT109" s="113"/>
      <c r="AU109" s="165"/>
      <c r="AV109" s="167"/>
      <c r="AW109" s="116"/>
      <c r="AX109" s="116"/>
      <c r="AY109" s="116"/>
      <c r="AZ109" s="116"/>
      <c r="BA109" s="116"/>
      <c r="BB109" s="116"/>
      <c r="BC109" s="117"/>
      <c r="BD109" s="117"/>
      <c r="BE109" s="117"/>
      <c r="BF109" s="118">
        <v>2.1999999999999909E-2</v>
      </c>
      <c r="BG109" s="118"/>
      <c r="BH109" s="118"/>
      <c r="BI109" s="221" t="str">
        <f>+BI108</f>
        <v>SÐt pha s¹n cøng, x¸m n©u</v>
      </c>
    </row>
    <row r="110" spans="1:61" s="17" customFormat="1" ht="15.75">
      <c r="A110" s="356">
        <f>+A109+1</f>
        <v>92</v>
      </c>
      <c r="B110" s="97">
        <v>1123</v>
      </c>
      <c r="C110" s="98" t="s">
        <v>162</v>
      </c>
      <c r="D110" s="359" t="s">
        <v>120</v>
      </c>
      <c r="E110" s="359">
        <v>17.8</v>
      </c>
      <c r="F110" s="359">
        <v>18</v>
      </c>
      <c r="G110" s="360">
        <v>0</v>
      </c>
      <c r="H110" s="360">
        <v>0</v>
      </c>
      <c r="I110" s="360">
        <v>13.1</v>
      </c>
      <c r="J110" s="360">
        <v>3.3</v>
      </c>
      <c r="K110" s="360">
        <v>9.5</v>
      </c>
      <c r="L110" s="360">
        <v>4.9000000000000004</v>
      </c>
      <c r="M110" s="360">
        <v>5.0999999999999996</v>
      </c>
      <c r="N110" s="360">
        <v>6.4</v>
      </c>
      <c r="O110" s="360">
        <v>11.7</v>
      </c>
      <c r="P110" s="360">
        <v>24.000000000000014</v>
      </c>
      <c r="Q110" s="360">
        <v>12</v>
      </c>
      <c r="R110" s="360">
        <v>3</v>
      </c>
      <c r="S110" s="360">
        <v>7</v>
      </c>
      <c r="T110" s="361">
        <v>33.01</v>
      </c>
      <c r="U110" s="361">
        <v>21.39</v>
      </c>
      <c r="V110" s="362">
        <v>11.619999999999997</v>
      </c>
      <c r="W110" s="362">
        <f>+(X110-U110)/V110</f>
        <v>-3.0120481927710972E-2</v>
      </c>
      <c r="X110" s="361">
        <v>21.04</v>
      </c>
      <c r="Y110" s="361">
        <v>2</v>
      </c>
      <c r="Z110" s="247">
        <f>+AA110*(1+X110/AD110)</f>
        <v>2.0386666666666664</v>
      </c>
      <c r="AA110" s="362">
        <v>1.65</v>
      </c>
      <c r="AB110" s="361">
        <v>2.7</v>
      </c>
      <c r="AC110" s="362">
        <v>38.880000000000003</v>
      </c>
      <c r="AD110" s="362">
        <v>89.320754716981128</v>
      </c>
      <c r="AE110" s="363">
        <v>0.63600000000000001</v>
      </c>
      <c r="AF110" s="364"/>
      <c r="AG110" s="364"/>
      <c r="AH110" s="364"/>
      <c r="AI110" s="364"/>
      <c r="AJ110" s="365"/>
      <c r="AK110" s="365"/>
      <c r="AL110" s="365"/>
      <c r="AM110" s="366"/>
      <c r="AN110" s="364"/>
      <c r="AO110" s="367">
        <v>0.35385200000000006</v>
      </c>
      <c r="AP110" s="368">
        <v>22</v>
      </c>
      <c r="AQ110" s="369">
        <v>16</v>
      </c>
      <c r="AR110" s="370"/>
      <c r="AS110" s="368"/>
      <c r="AT110" s="371"/>
      <c r="AU110" s="357"/>
      <c r="AV110" s="372"/>
      <c r="AW110" s="248"/>
      <c r="AX110" s="248"/>
      <c r="AY110" s="248"/>
      <c r="AZ110" s="248"/>
      <c r="BA110" s="248"/>
      <c r="BB110" s="248"/>
      <c r="BC110" s="249"/>
      <c r="BD110" s="249"/>
      <c r="BE110" s="249"/>
      <c r="BF110" s="250">
        <v>2.1000000000000019E-2</v>
      </c>
      <c r="BG110" s="250"/>
      <c r="BH110" s="250"/>
      <c r="BI110" s="373" t="s">
        <v>99</v>
      </c>
    </row>
    <row r="111" spans="1:61" s="17" customFormat="1" ht="16.5">
      <c r="A111" s="486" t="s">
        <v>187</v>
      </c>
      <c r="B111" s="487"/>
      <c r="C111" s="488"/>
      <c r="D111" s="489" t="s">
        <v>88</v>
      </c>
      <c r="E111" s="489"/>
      <c r="F111" s="489"/>
      <c r="G111" s="54"/>
      <c r="H111" s="54"/>
      <c r="I111" s="54">
        <f>AVERAGE(I108:I110)</f>
        <v>13.255812519272277</v>
      </c>
      <c r="J111" s="54">
        <f t="shared" ref="J111:S111" si="25">AVERAGE(J108:J110)</f>
        <v>5.0962997224791851</v>
      </c>
      <c r="K111" s="54">
        <f t="shared" si="25"/>
        <v>10.620413197656491</v>
      </c>
      <c r="L111" s="54">
        <f t="shared" si="25"/>
        <v>4.5380511871723712</v>
      </c>
      <c r="M111" s="54">
        <f t="shared" si="25"/>
        <v>5.7140302189330869</v>
      </c>
      <c r="N111" s="54">
        <f t="shared" si="25"/>
        <v>6.7895158803576932</v>
      </c>
      <c r="O111" s="54">
        <f t="shared" si="25"/>
        <v>12.032130743139069</v>
      </c>
      <c r="P111" s="54">
        <f t="shared" si="25"/>
        <v>21.953746530989832</v>
      </c>
      <c r="Q111" s="54">
        <f t="shared" si="25"/>
        <v>10</v>
      </c>
      <c r="R111" s="54">
        <f t="shared" si="25"/>
        <v>3.8333333333333335</v>
      </c>
      <c r="S111" s="54">
        <f t="shared" si="25"/>
        <v>6.166666666666667</v>
      </c>
      <c r="T111" s="55">
        <f>AVERAGE(T108:T110)</f>
        <v>33.236666666666672</v>
      </c>
      <c r="U111" s="55">
        <f t="shared" ref="U111:AO111" si="26">AVERAGE(U108:U110)</f>
        <v>21.703333333333333</v>
      </c>
      <c r="V111" s="55">
        <f t="shared" si="26"/>
        <v>11.533333333333333</v>
      </c>
      <c r="W111" s="55">
        <f t="shared" si="26"/>
        <v>-0.10424645446126858</v>
      </c>
      <c r="X111" s="55">
        <f t="shared" si="26"/>
        <v>20.490000000000002</v>
      </c>
      <c r="Y111" s="55">
        <f t="shared" si="26"/>
        <v>1.9966666666666668</v>
      </c>
      <c r="Z111" s="55">
        <f t="shared" si="26"/>
        <v>2.0452465918409182</v>
      </c>
      <c r="AA111" s="55">
        <f t="shared" si="26"/>
        <v>1.6566666666666665</v>
      </c>
      <c r="AB111" s="55">
        <f t="shared" si="26"/>
        <v>2.7099999999999995</v>
      </c>
      <c r="AC111" s="55">
        <f t="shared" si="26"/>
        <v>38.863333333333337</v>
      </c>
      <c r="AD111" s="55">
        <f t="shared" si="26"/>
        <v>87.349019218477864</v>
      </c>
      <c r="AE111" s="57">
        <f t="shared" si="26"/>
        <v>0.63566666666666671</v>
      </c>
      <c r="AF111" s="57" t="e">
        <f t="shared" si="26"/>
        <v>#DIV/0!</v>
      </c>
      <c r="AG111" s="57" t="e">
        <f t="shared" si="26"/>
        <v>#DIV/0!</v>
      </c>
      <c r="AH111" s="57" t="e">
        <f t="shared" si="26"/>
        <v>#DIV/0!</v>
      </c>
      <c r="AI111" s="57" t="e">
        <f t="shared" si="26"/>
        <v>#DIV/0!</v>
      </c>
      <c r="AJ111" s="57" t="e">
        <f t="shared" si="26"/>
        <v>#DIV/0!</v>
      </c>
      <c r="AK111" s="57" t="e">
        <f t="shared" si="26"/>
        <v>#DIV/0!</v>
      </c>
      <c r="AL111" s="57" t="e">
        <f t="shared" si="26"/>
        <v>#DIV/0!</v>
      </c>
      <c r="AM111" s="57" t="e">
        <f t="shared" si="26"/>
        <v>#DIV/0!</v>
      </c>
      <c r="AN111" s="57" t="e">
        <f t="shared" si="26"/>
        <v>#DIV/0!</v>
      </c>
      <c r="AO111" s="57">
        <f t="shared" si="26"/>
        <v>0.33858000000000016</v>
      </c>
      <c r="AP111" s="184">
        <v>23</v>
      </c>
      <c r="AQ111" s="185">
        <v>26</v>
      </c>
      <c r="AR111" s="58"/>
      <c r="AS111" s="62"/>
      <c r="AT111" s="63"/>
      <c r="AU111" s="86"/>
      <c r="AV111" s="59"/>
      <c r="AW111" s="18"/>
      <c r="AX111" s="18"/>
      <c r="AY111" s="18"/>
      <c r="AZ111" s="18"/>
      <c r="BA111" s="18"/>
      <c r="BB111" s="18"/>
      <c r="BC111" s="19"/>
      <c r="BD111" s="19"/>
      <c r="BE111" s="19"/>
      <c r="BF111" s="60">
        <f>AVERAGE(BF108:BF110)</f>
        <v>2.0333333333333314E-2</v>
      </c>
      <c r="BG111" s="69">
        <v>2.97</v>
      </c>
      <c r="BH111" s="72">
        <v>199</v>
      </c>
      <c r="BI111" s="64" t="str">
        <f>+BI110</f>
        <v>SÐt pha s¹n cøng, x¸m n©u</v>
      </c>
    </row>
    <row r="112" spans="1:61" s="17" customFormat="1" ht="14.25">
      <c r="A112" s="356">
        <f>+A110+1</f>
        <v>93</v>
      </c>
      <c r="B112" s="87">
        <v>1291</v>
      </c>
      <c r="C112" s="87" t="s">
        <v>178</v>
      </c>
      <c r="D112" s="401" t="s">
        <v>124</v>
      </c>
      <c r="E112" s="401">
        <v>15.8</v>
      </c>
      <c r="F112" s="401">
        <v>16</v>
      </c>
      <c r="G112" s="90">
        <v>25.164473684210527</v>
      </c>
      <c r="H112" s="90">
        <v>14.703947368421053</v>
      </c>
      <c r="I112" s="90">
        <v>19.17763157894737</v>
      </c>
      <c r="J112" s="90">
        <v>8.2565789473684212</v>
      </c>
      <c r="K112" s="90">
        <v>7.5</v>
      </c>
      <c r="L112" s="90">
        <v>9.1776315789473681</v>
      </c>
      <c r="M112" s="90">
        <v>4.7697368421052628</v>
      </c>
      <c r="N112" s="90">
        <v>4.2105263157894735</v>
      </c>
      <c r="O112" s="90">
        <v>2.8289473684210527</v>
      </c>
      <c r="P112" s="90">
        <v>4.2105263157894584</v>
      </c>
      <c r="Q112" s="90">
        <v>0</v>
      </c>
      <c r="R112" s="90">
        <v>0</v>
      </c>
      <c r="S112" s="90">
        <v>0</v>
      </c>
      <c r="T112" s="307"/>
      <c r="U112" s="307"/>
      <c r="V112" s="307"/>
      <c r="W112" s="307"/>
      <c r="X112" s="307"/>
      <c r="Y112" s="307"/>
      <c r="Z112" s="307"/>
      <c r="AA112" s="307"/>
      <c r="AB112" s="307">
        <v>2.69</v>
      </c>
      <c r="AC112" s="307"/>
      <c r="AD112" s="307"/>
      <c r="AE112" s="320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20"/>
      <c r="AP112" s="376"/>
      <c r="AQ112" s="377"/>
      <c r="AR112" s="378"/>
      <c r="AS112" s="379"/>
      <c r="AT112" s="380"/>
      <c r="AU112" s="233"/>
      <c r="AV112" s="234"/>
      <c r="AW112" s="151"/>
      <c r="AX112" s="151"/>
      <c r="AY112" s="151"/>
      <c r="AZ112" s="151"/>
      <c r="BA112" s="151"/>
      <c r="BB112" s="151"/>
      <c r="BC112" s="152"/>
      <c r="BD112" s="152"/>
      <c r="BE112" s="152"/>
      <c r="BF112" s="216"/>
      <c r="BG112" s="381"/>
      <c r="BH112" s="382"/>
      <c r="BI112" s="271" t="s">
        <v>181</v>
      </c>
    </row>
    <row r="113" spans="1:62" s="17" customFormat="1" ht="14.25">
      <c r="A113" s="356">
        <f>+A112+1</f>
        <v>94</v>
      </c>
      <c r="B113" s="97">
        <v>1292</v>
      </c>
      <c r="C113" s="97" t="s">
        <v>178</v>
      </c>
      <c r="D113" s="402" t="s">
        <v>129</v>
      </c>
      <c r="E113" s="402">
        <v>17.8</v>
      </c>
      <c r="F113" s="402">
        <v>18</v>
      </c>
      <c r="G113" s="101">
        <v>25.504885993485342</v>
      </c>
      <c r="H113" s="101">
        <v>13.778501628664495</v>
      </c>
      <c r="I113" s="101">
        <v>19.967426710097719</v>
      </c>
      <c r="J113" s="101">
        <v>8.3061889250814325</v>
      </c>
      <c r="K113" s="101">
        <v>7.2638436482084687</v>
      </c>
      <c r="L113" s="101">
        <v>9.2508143322475576</v>
      </c>
      <c r="M113" s="101">
        <v>4.3322475570032575</v>
      </c>
      <c r="N113" s="101">
        <v>3.2573289902280131</v>
      </c>
      <c r="O113" s="101">
        <v>2.9641693811074918</v>
      </c>
      <c r="P113" s="101">
        <v>5.3745928338762212</v>
      </c>
      <c r="Q113" s="101">
        <v>0</v>
      </c>
      <c r="R113" s="101">
        <v>0</v>
      </c>
      <c r="S113" s="101">
        <v>0</v>
      </c>
      <c r="T113" s="255"/>
      <c r="U113" s="255"/>
      <c r="V113" s="255"/>
      <c r="W113" s="255"/>
      <c r="X113" s="255"/>
      <c r="Y113" s="255"/>
      <c r="Z113" s="255"/>
      <c r="AA113" s="255"/>
      <c r="AB113" s="255">
        <v>2.7</v>
      </c>
      <c r="AC113" s="255"/>
      <c r="AD113" s="255"/>
      <c r="AE113" s="242"/>
      <c r="AF113" s="383"/>
      <c r="AG113" s="383"/>
      <c r="AH113" s="383"/>
      <c r="AI113" s="383"/>
      <c r="AJ113" s="383"/>
      <c r="AK113" s="383"/>
      <c r="AL113" s="383"/>
      <c r="AM113" s="383"/>
      <c r="AN113" s="383"/>
      <c r="AO113" s="242"/>
      <c r="AP113" s="384"/>
      <c r="AQ113" s="385"/>
      <c r="AR113" s="237"/>
      <c r="AS113" s="238"/>
      <c r="AT113" s="239"/>
      <c r="AU113" s="114"/>
      <c r="AV113" s="115"/>
      <c r="AW113" s="116"/>
      <c r="AX113" s="116"/>
      <c r="AY113" s="116"/>
      <c r="AZ113" s="116"/>
      <c r="BA113" s="116"/>
      <c r="BB113" s="116"/>
      <c r="BC113" s="117"/>
      <c r="BD113" s="117"/>
      <c r="BE113" s="117"/>
      <c r="BF113" s="220"/>
      <c r="BG113" s="386"/>
      <c r="BH113" s="387"/>
      <c r="BI113" s="221" t="s">
        <v>181</v>
      </c>
    </row>
    <row r="114" spans="1:62" s="17" customFormat="1" ht="15.75">
      <c r="A114" s="356">
        <f t="shared" ref="A114:A117" si="27">+A113+1</f>
        <v>95</v>
      </c>
      <c r="B114" s="97">
        <v>1124</v>
      </c>
      <c r="C114" s="254" t="s">
        <v>162</v>
      </c>
      <c r="D114" s="99" t="s">
        <v>65</v>
      </c>
      <c r="E114" s="99">
        <v>19.8</v>
      </c>
      <c r="F114" s="99">
        <v>20</v>
      </c>
      <c r="G114" s="101">
        <v>10.73076923076923</v>
      </c>
      <c r="H114" s="101">
        <v>17.73076923076923</v>
      </c>
      <c r="I114" s="101">
        <v>23.73076923076923</v>
      </c>
      <c r="J114" s="101">
        <v>11.423076923076923</v>
      </c>
      <c r="K114" s="101">
        <v>8.8076923076923084</v>
      </c>
      <c r="L114" s="101">
        <v>10.538461538461538</v>
      </c>
      <c r="M114" s="101">
        <v>4.884615384615385</v>
      </c>
      <c r="N114" s="101">
        <v>4.2307692307692308</v>
      </c>
      <c r="O114" s="101">
        <v>3.0769230769230771</v>
      </c>
      <c r="P114" s="101">
        <v>4.8461538461538609</v>
      </c>
      <c r="Q114" s="101">
        <v>0</v>
      </c>
      <c r="R114" s="101">
        <v>0</v>
      </c>
      <c r="S114" s="101">
        <v>0</v>
      </c>
      <c r="T114" s="255"/>
      <c r="U114" s="255"/>
      <c r="V114" s="103"/>
      <c r="W114" s="103"/>
      <c r="X114" s="255"/>
      <c r="Y114" s="255"/>
      <c r="Z114" s="256"/>
      <c r="AA114" s="103"/>
      <c r="AB114" s="255">
        <v>2.69</v>
      </c>
      <c r="AC114" s="255"/>
      <c r="AD114" s="255"/>
      <c r="AE114" s="242"/>
      <c r="AF114" s="383"/>
      <c r="AG114" s="383"/>
      <c r="AH114" s="383"/>
      <c r="AI114" s="383"/>
      <c r="AJ114" s="383"/>
      <c r="AK114" s="383"/>
      <c r="AL114" s="383"/>
      <c r="AM114" s="383"/>
      <c r="AN114" s="383"/>
      <c r="AO114" s="242"/>
      <c r="AP114" s="384"/>
      <c r="AQ114" s="385"/>
      <c r="AR114" s="237"/>
      <c r="AS114" s="238"/>
      <c r="AT114" s="239"/>
      <c r="AU114" s="114"/>
      <c r="AV114" s="115"/>
      <c r="AW114" s="116"/>
      <c r="AX114" s="116"/>
      <c r="AY114" s="116"/>
      <c r="AZ114" s="116"/>
      <c r="BA114" s="116"/>
      <c r="BB114" s="116"/>
      <c r="BC114" s="117"/>
      <c r="BD114" s="117"/>
      <c r="BE114" s="117"/>
      <c r="BF114" s="220"/>
      <c r="BG114" s="386"/>
      <c r="BH114" s="387"/>
      <c r="BI114" s="221" t="s">
        <v>109</v>
      </c>
    </row>
    <row r="115" spans="1:62" s="17" customFormat="1" ht="17.25" customHeight="1">
      <c r="A115" s="356">
        <f t="shared" si="27"/>
        <v>96</v>
      </c>
      <c r="B115" s="97">
        <v>1125</v>
      </c>
      <c r="C115" s="254" t="s">
        <v>162</v>
      </c>
      <c r="D115" s="99" t="s">
        <v>133</v>
      </c>
      <c r="E115" s="99">
        <v>21.8</v>
      </c>
      <c r="F115" s="99">
        <v>22</v>
      </c>
      <c r="G115" s="101">
        <v>10.876494023904382</v>
      </c>
      <c r="H115" s="101">
        <v>16.812749003984063</v>
      </c>
      <c r="I115" s="101">
        <v>23.306772908366533</v>
      </c>
      <c r="J115" s="101">
        <v>10</v>
      </c>
      <c r="K115" s="101">
        <v>9.1633466135458175</v>
      </c>
      <c r="L115" s="101">
        <v>10.199203187250996</v>
      </c>
      <c r="M115" s="101">
        <v>5.2988047808764938</v>
      </c>
      <c r="N115" s="101">
        <v>4.3027888446215137</v>
      </c>
      <c r="O115" s="101">
        <v>2.8286852589641436</v>
      </c>
      <c r="P115" s="101">
        <v>7.2111553784860503</v>
      </c>
      <c r="Q115" s="101">
        <v>0</v>
      </c>
      <c r="R115" s="101">
        <v>0</v>
      </c>
      <c r="S115" s="101">
        <v>0</v>
      </c>
      <c r="T115" s="255"/>
      <c r="U115" s="255"/>
      <c r="V115" s="103"/>
      <c r="W115" s="103"/>
      <c r="X115" s="255"/>
      <c r="Y115" s="255"/>
      <c r="Z115" s="256"/>
      <c r="AA115" s="103"/>
      <c r="AB115" s="255">
        <v>2.68</v>
      </c>
      <c r="AC115" s="388"/>
      <c r="AD115" s="388"/>
      <c r="AE115" s="389"/>
      <c r="AF115" s="390"/>
      <c r="AG115" s="390"/>
      <c r="AH115" s="390"/>
      <c r="AI115" s="390"/>
      <c r="AJ115" s="390"/>
      <c r="AK115" s="390"/>
      <c r="AL115" s="390"/>
      <c r="AM115" s="390"/>
      <c r="AN115" s="390"/>
      <c r="AO115" s="389"/>
      <c r="AP115" s="384"/>
      <c r="AQ115" s="385"/>
      <c r="AR115" s="237"/>
      <c r="AS115" s="238"/>
      <c r="AT115" s="239"/>
      <c r="AU115" s="114"/>
      <c r="AV115" s="115"/>
      <c r="AW115" s="116"/>
      <c r="AX115" s="116"/>
      <c r="AY115" s="116"/>
      <c r="AZ115" s="116"/>
      <c r="BA115" s="116"/>
      <c r="BB115" s="116"/>
      <c r="BC115" s="117"/>
      <c r="BD115" s="117"/>
      <c r="BE115" s="117"/>
      <c r="BF115" s="220"/>
      <c r="BG115" s="386"/>
      <c r="BH115" s="387"/>
      <c r="BI115" s="221" t="s">
        <v>109</v>
      </c>
    </row>
    <row r="116" spans="1:62" s="17" customFormat="1" ht="15.75">
      <c r="A116" s="356">
        <f t="shared" si="27"/>
        <v>97</v>
      </c>
      <c r="B116" s="97">
        <v>1126</v>
      </c>
      <c r="C116" s="254" t="s">
        <v>162</v>
      </c>
      <c r="D116" s="99" t="s">
        <v>134</v>
      </c>
      <c r="E116" s="99">
        <v>23.8</v>
      </c>
      <c r="F116" s="99">
        <v>24</v>
      </c>
      <c r="G116" s="101">
        <v>11.111111111111111</v>
      </c>
      <c r="H116" s="101">
        <v>17.103174603174605</v>
      </c>
      <c r="I116" s="101">
        <v>22.738095238095237</v>
      </c>
      <c r="J116" s="101">
        <v>10.357142857142858</v>
      </c>
      <c r="K116" s="101">
        <v>9.087301587301587</v>
      </c>
      <c r="L116" s="101">
        <v>10.158730158730158</v>
      </c>
      <c r="M116" s="101">
        <v>5.4761904761904763</v>
      </c>
      <c r="N116" s="101">
        <v>4.087301587301587</v>
      </c>
      <c r="O116" s="101">
        <v>3.373015873015873</v>
      </c>
      <c r="P116" s="101">
        <v>6.5079365079364919</v>
      </c>
      <c r="Q116" s="101">
        <v>0</v>
      </c>
      <c r="R116" s="101">
        <v>0</v>
      </c>
      <c r="S116" s="101">
        <v>0</v>
      </c>
      <c r="T116" s="255"/>
      <c r="U116" s="255"/>
      <c r="V116" s="103"/>
      <c r="W116" s="103"/>
      <c r="X116" s="255"/>
      <c r="Y116" s="255"/>
      <c r="Z116" s="256"/>
      <c r="AA116" s="103"/>
      <c r="AB116" s="255">
        <v>2.68</v>
      </c>
      <c r="AC116" s="388"/>
      <c r="AD116" s="388"/>
      <c r="AE116" s="389"/>
      <c r="AF116" s="390"/>
      <c r="AG116" s="390"/>
      <c r="AH116" s="390"/>
      <c r="AI116" s="390"/>
      <c r="AJ116" s="390"/>
      <c r="AK116" s="390"/>
      <c r="AL116" s="390"/>
      <c r="AM116" s="390"/>
      <c r="AN116" s="390"/>
      <c r="AO116" s="389"/>
      <c r="AP116" s="384"/>
      <c r="AQ116" s="385"/>
      <c r="AR116" s="237"/>
      <c r="AS116" s="238"/>
      <c r="AT116" s="239"/>
      <c r="AU116" s="114"/>
      <c r="AV116" s="115"/>
      <c r="AW116" s="116"/>
      <c r="AX116" s="116"/>
      <c r="AY116" s="116"/>
      <c r="AZ116" s="116"/>
      <c r="BA116" s="116"/>
      <c r="BB116" s="116"/>
      <c r="BC116" s="117"/>
      <c r="BD116" s="117"/>
      <c r="BE116" s="117"/>
      <c r="BF116" s="220"/>
      <c r="BG116" s="386"/>
      <c r="BH116" s="387"/>
      <c r="BI116" s="221" t="s">
        <v>109</v>
      </c>
    </row>
    <row r="117" spans="1:62" s="17" customFormat="1" ht="15.75">
      <c r="A117" s="356">
        <f t="shared" si="27"/>
        <v>98</v>
      </c>
      <c r="B117" s="122">
        <v>1127</v>
      </c>
      <c r="C117" s="323" t="s">
        <v>162</v>
      </c>
      <c r="D117" s="124" t="s">
        <v>175</v>
      </c>
      <c r="E117" s="124">
        <v>25.8</v>
      </c>
      <c r="F117" s="124">
        <v>26</v>
      </c>
      <c r="G117" s="125">
        <v>11.36</v>
      </c>
      <c r="H117" s="125">
        <v>17.440000000000001</v>
      </c>
      <c r="I117" s="125">
        <v>22.92</v>
      </c>
      <c r="J117" s="125">
        <v>10.68</v>
      </c>
      <c r="K117" s="125">
        <v>9</v>
      </c>
      <c r="L117" s="125">
        <v>10.28</v>
      </c>
      <c r="M117" s="125">
        <v>4.92</v>
      </c>
      <c r="N117" s="125">
        <v>4.24</v>
      </c>
      <c r="O117" s="125">
        <v>3.04</v>
      </c>
      <c r="P117" s="125">
        <v>6.12</v>
      </c>
      <c r="Q117" s="125">
        <v>0</v>
      </c>
      <c r="R117" s="125">
        <v>0</v>
      </c>
      <c r="S117" s="125">
        <v>0</v>
      </c>
      <c r="T117" s="324"/>
      <c r="U117" s="324"/>
      <c r="V117" s="127"/>
      <c r="W117" s="127"/>
      <c r="X117" s="324"/>
      <c r="Y117" s="324"/>
      <c r="Z117" s="325"/>
      <c r="AA117" s="127"/>
      <c r="AB117" s="324">
        <v>2.67</v>
      </c>
      <c r="AC117" s="391"/>
      <c r="AD117" s="391"/>
      <c r="AE117" s="392"/>
      <c r="AF117" s="393"/>
      <c r="AG117" s="393"/>
      <c r="AH117" s="393"/>
      <c r="AI117" s="393"/>
      <c r="AJ117" s="393"/>
      <c r="AK117" s="393"/>
      <c r="AL117" s="393"/>
      <c r="AM117" s="393"/>
      <c r="AN117" s="393"/>
      <c r="AO117" s="392"/>
      <c r="AP117" s="394"/>
      <c r="AQ117" s="395"/>
      <c r="AR117" s="396"/>
      <c r="AS117" s="397"/>
      <c r="AT117" s="398"/>
      <c r="AU117" s="277"/>
      <c r="AV117" s="278"/>
      <c r="AW117" s="137"/>
      <c r="AX117" s="137"/>
      <c r="AY117" s="137"/>
      <c r="AZ117" s="137"/>
      <c r="BA117" s="137"/>
      <c r="BB117" s="137"/>
      <c r="BC117" s="138"/>
      <c r="BD117" s="138"/>
      <c r="BE117" s="138"/>
      <c r="BF117" s="228"/>
      <c r="BG117" s="399"/>
      <c r="BH117" s="400"/>
      <c r="BI117" s="229" t="s">
        <v>109</v>
      </c>
    </row>
    <row r="118" spans="1:62" s="251" customFormat="1" ht="16.5">
      <c r="A118" s="486" t="s">
        <v>188</v>
      </c>
      <c r="B118" s="487"/>
      <c r="C118" s="488"/>
      <c r="D118" s="489" t="s">
        <v>88</v>
      </c>
      <c r="E118" s="489"/>
      <c r="F118" s="489"/>
      <c r="G118" s="54">
        <f>AVERAGE(G112:G117)</f>
        <v>15.791289007246766</v>
      </c>
      <c r="H118" s="54">
        <f t="shared" ref="H118:P118" si="28">AVERAGE(H112:H117)</f>
        <v>16.26152363916891</v>
      </c>
      <c r="I118" s="54">
        <f t="shared" si="28"/>
        <v>21.973449277712678</v>
      </c>
      <c r="J118" s="54">
        <f t="shared" si="28"/>
        <v>9.8371646087782718</v>
      </c>
      <c r="K118" s="54">
        <f t="shared" si="28"/>
        <v>8.4703640261246971</v>
      </c>
      <c r="L118" s="54">
        <f t="shared" si="28"/>
        <v>9.9341401326062702</v>
      </c>
      <c r="M118" s="54">
        <f t="shared" si="28"/>
        <v>4.9469325067984791</v>
      </c>
      <c r="N118" s="54">
        <f t="shared" si="28"/>
        <v>4.0547858281183027</v>
      </c>
      <c r="O118" s="54">
        <f t="shared" si="28"/>
        <v>3.01862349307194</v>
      </c>
      <c r="P118" s="54">
        <f t="shared" si="28"/>
        <v>5.7117274803736811</v>
      </c>
      <c r="Q118" s="54"/>
      <c r="R118" s="54"/>
      <c r="S118" s="54"/>
      <c r="T118" s="55"/>
      <c r="U118" s="55"/>
      <c r="V118" s="56"/>
      <c r="W118" s="56"/>
      <c r="X118" s="55"/>
      <c r="Y118" s="55"/>
      <c r="Z118" s="403"/>
      <c r="AA118" s="56"/>
      <c r="AB118" s="55">
        <f>AVERAGE(AB112:AB117)</f>
        <v>2.6850000000000001</v>
      </c>
      <c r="AC118" s="55"/>
      <c r="AD118" s="55"/>
      <c r="AE118" s="57"/>
      <c r="AF118" s="404"/>
      <c r="AG118" s="404"/>
      <c r="AH118" s="404"/>
      <c r="AI118" s="404"/>
      <c r="AJ118" s="404"/>
      <c r="AK118" s="404"/>
      <c r="AL118" s="404"/>
      <c r="AM118" s="404"/>
      <c r="AN118" s="404"/>
      <c r="AO118" s="57"/>
      <c r="AP118" s="61"/>
      <c r="AQ118" s="374"/>
      <c r="AR118" s="58"/>
      <c r="AS118" s="62"/>
      <c r="AT118" s="63"/>
      <c r="AU118" s="86"/>
      <c r="AV118" s="59"/>
      <c r="AW118" s="18"/>
      <c r="AX118" s="18"/>
      <c r="AY118" s="18"/>
      <c r="AZ118" s="18"/>
      <c r="BA118" s="18"/>
      <c r="BB118" s="18"/>
      <c r="BC118" s="19"/>
      <c r="BD118" s="19"/>
      <c r="BE118" s="19"/>
      <c r="BF118" s="60"/>
      <c r="BG118" s="69">
        <v>6</v>
      </c>
      <c r="BH118" s="72">
        <v>300</v>
      </c>
      <c r="BI118" s="64"/>
    </row>
    <row r="119" spans="1:62" s="259" customFormat="1" ht="15.75">
      <c r="A119" s="304">
        <f>+A117+1</f>
        <v>99</v>
      </c>
      <c r="B119" s="87">
        <v>816</v>
      </c>
      <c r="C119" s="252" t="s">
        <v>153</v>
      </c>
      <c r="D119" s="230" t="s">
        <v>122</v>
      </c>
      <c r="E119" s="230">
        <v>21.8</v>
      </c>
      <c r="F119" s="231">
        <v>22</v>
      </c>
      <c r="G119" s="90">
        <v>0</v>
      </c>
      <c r="H119" s="90">
        <v>3.402061855670103</v>
      </c>
      <c r="I119" s="90">
        <v>12.474226804123711</v>
      </c>
      <c r="J119" s="90">
        <v>10.824742268041238</v>
      </c>
      <c r="K119" s="90">
        <v>11.958762886597938</v>
      </c>
      <c r="L119" s="90">
        <v>4.2268041237113394</v>
      </c>
      <c r="M119" s="90">
        <v>8.144329896907216</v>
      </c>
      <c r="N119" s="90">
        <v>11.134020618556701</v>
      </c>
      <c r="O119" s="90">
        <v>12.268041237113403</v>
      </c>
      <c r="P119" s="90">
        <v>9.0670103092783521</v>
      </c>
      <c r="Q119" s="90">
        <v>8.5</v>
      </c>
      <c r="R119" s="90">
        <v>2.5</v>
      </c>
      <c r="S119" s="90">
        <v>5.5</v>
      </c>
      <c r="T119" s="307">
        <v>35</v>
      </c>
      <c r="U119" s="307">
        <v>21.77</v>
      </c>
      <c r="V119" s="92">
        <v>13.23</v>
      </c>
      <c r="W119" s="92">
        <v>0.02</v>
      </c>
      <c r="X119" s="307">
        <v>22.05</v>
      </c>
      <c r="Y119" s="307">
        <v>2</v>
      </c>
      <c r="Z119" s="232">
        <f t="shared" ref="Z119:Z177" si="29">+AA119*(1+X119/AD119)</f>
        <v>2.0323851851851851</v>
      </c>
      <c r="AA119" s="92">
        <v>1.64</v>
      </c>
      <c r="AB119" s="307">
        <v>2.7</v>
      </c>
      <c r="AC119" s="92">
        <v>39.25</v>
      </c>
      <c r="AD119" s="92">
        <v>92.159442724458202</v>
      </c>
      <c r="AE119" s="142">
        <v>0.64600000000000002</v>
      </c>
      <c r="AF119" s="317"/>
      <c r="AG119" s="317"/>
      <c r="AH119" s="317"/>
      <c r="AI119" s="317"/>
      <c r="AJ119" s="318"/>
      <c r="AK119" s="318"/>
      <c r="AL119" s="318"/>
      <c r="AM119" s="319"/>
      <c r="AN119" s="317"/>
      <c r="AO119" s="320">
        <v>0.34079066666666658</v>
      </c>
      <c r="AP119" s="146">
        <v>23</v>
      </c>
      <c r="AQ119" s="147">
        <v>15</v>
      </c>
      <c r="AR119" s="148"/>
      <c r="AS119" s="146"/>
      <c r="AT119" s="149"/>
      <c r="AU119" s="233"/>
      <c r="AV119" s="234"/>
      <c r="AW119" s="151"/>
      <c r="AX119" s="151"/>
      <c r="AY119" s="151"/>
      <c r="AZ119" s="151"/>
      <c r="BA119" s="151"/>
      <c r="BB119" s="151"/>
      <c r="BC119" s="152"/>
      <c r="BD119" s="152"/>
      <c r="BE119" s="152"/>
      <c r="BF119" s="142">
        <v>1.8999999999999906E-2</v>
      </c>
      <c r="BG119" s="153"/>
      <c r="BH119" s="153"/>
      <c r="BI119" s="235" t="s">
        <v>100</v>
      </c>
    </row>
    <row r="120" spans="1:62" s="259" customFormat="1" ht="15.75">
      <c r="A120" s="315">
        <f>+A119+1</f>
        <v>100</v>
      </c>
      <c r="B120" s="97">
        <v>817</v>
      </c>
      <c r="C120" s="254" t="s">
        <v>153</v>
      </c>
      <c r="D120" s="154" t="s">
        <v>123</v>
      </c>
      <c r="E120" s="154">
        <v>23.8</v>
      </c>
      <c r="F120" s="155">
        <v>24</v>
      </c>
      <c r="G120" s="101">
        <v>0</v>
      </c>
      <c r="H120" s="101">
        <v>2.3711340206185563</v>
      </c>
      <c r="I120" s="101">
        <v>12.68041237113402</v>
      </c>
      <c r="J120" s="101">
        <v>9.9999999999999982</v>
      </c>
      <c r="K120" s="101">
        <v>12.474226804123711</v>
      </c>
      <c r="L120" s="101">
        <v>8.4536082474226788</v>
      </c>
      <c r="M120" s="101">
        <v>9.4845360824742251</v>
      </c>
      <c r="N120" s="101">
        <v>11.443298969072165</v>
      </c>
      <c r="O120" s="101">
        <v>13.402061855670103</v>
      </c>
      <c r="P120" s="101">
        <v>2.6597938144329873</v>
      </c>
      <c r="Q120" s="101">
        <v>9</v>
      </c>
      <c r="R120" s="101">
        <v>3.5</v>
      </c>
      <c r="S120" s="101">
        <v>4.5</v>
      </c>
      <c r="T120" s="255">
        <v>33.229999999999997</v>
      </c>
      <c r="U120" s="255">
        <v>23.64</v>
      </c>
      <c r="V120" s="103">
        <v>9.5899999999999963</v>
      </c>
      <c r="W120" s="103">
        <f>+(X120-U120)/V120</f>
        <v>-0.13451511991657975</v>
      </c>
      <c r="X120" s="255">
        <v>22.35</v>
      </c>
      <c r="Y120" s="255">
        <v>1.98</v>
      </c>
      <c r="Z120" s="104">
        <f t="shared" si="29"/>
        <v>2.024404411764706</v>
      </c>
      <c r="AA120" s="103">
        <v>1.62</v>
      </c>
      <c r="AB120" s="255">
        <v>2.72</v>
      </c>
      <c r="AC120" s="103">
        <v>40.44</v>
      </c>
      <c r="AD120" s="103">
        <v>89.531664212076592</v>
      </c>
      <c r="AE120" s="105">
        <v>0.67900000000000005</v>
      </c>
      <c r="AF120" s="256"/>
      <c r="AG120" s="256"/>
      <c r="AH120" s="256"/>
      <c r="AI120" s="256"/>
      <c r="AJ120" s="257"/>
      <c r="AK120" s="257"/>
      <c r="AL120" s="257"/>
      <c r="AM120" s="258"/>
      <c r="AN120" s="256"/>
      <c r="AO120" s="242">
        <v>0.33467866666666701</v>
      </c>
      <c r="AP120" s="110">
        <v>24</v>
      </c>
      <c r="AQ120" s="111">
        <v>24</v>
      </c>
      <c r="AR120" s="112"/>
      <c r="AS120" s="110"/>
      <c r="AT120" s="113"/>
      <c r="AU120" s="165">
        <v>2.2669999999999999</v>
      </c>
      <c r="AV120" s="167">
        <v>0</v>
      </c>
      <c r="AW120" s="116"/>
      <c r="AX120" s="116"/>
      <c r="AY120" s="116"/>
      <c r="AZ120" s="116"/>
      <c r="BA120" s="116"/>
      <c r="BB120" s="116"/>
      <c r="BC120" s="117"/>
      <c r="BD120" s="117"/>
      <c r="BE120" s="117"/>
      <c r="BF120" s="105">
        <v>1.8000000000000016E-2</v>
      </c>
      <c r="BG120" s="118"/>
      <c r="BH120" s="118"/>
      <c r="BI120" s="236" t="s">
        <v>99</v>
      </c>
    </row>
    <row r="121" spans="1:62" s="259" customFormat="1" ht="15.75">
      <c r="A121" s="315">
        <f t="shared" ref="A121" si="30">+A119+1</f>
        <v>100</v>
      </c>
      <c r="B121" s="97">
        <v>818</v>
      </c>
      <c r="C121" s="254" t="s">
        <v>153</v>
      </c>
      <c r="D121" s="154" t="s">
        <v>135</v>
      </c>
      <c r="E121" s="154">
        <v>25.8</v>
      </c>
      <c r="F121" s="155">
        <v>26</v>
      </c>
      <c r="G121" s="101">
        <v>0</v>
      </c>
      <c r="H121" s="101">
        <v>0</v>
      </c>
      <c r="I121" s="101">
        <v>9.204545454545455</v>
      </c>
      <c r="J121" s="101">
        <v>9.7727272727272734</v>
      </c>
      <c r="K121" s="101">
        <v>11.477272727272727</v>
      </c>
      <c r="L121" s="101">
        <v>4.7727272727272725</v>
      </c>
      <c r="M121" s="101">
        <v>9.0909090909090917</v>
      </c>
      <c r="N121" s="101">
        <v>13.977272727272727</v>
      </c>
      <c r="O121" s="101">
        <v>13.75</v>
      </c>
      <c r="P121" s="101">
        <v>5.9545454545454746</v>
      </c>
      <c r="Q121" s="101">
        <v>13.5</v>
      </c>
      <c r="R121" s="101">
        <v>2.5</v>
      </c>
      <c r="S121" s="101">
        <v>6</v>
      </c>
      <c r="T121" s="255">
        <v>35.94</v>
      </c>
      <c r="U121" s="255">
        <v>22.29</v>
      </c>
      <c r="V121" s="103">
        <v>13.649999999999999</v>
      </c>
      <c r="W121" s="103">
        <v>0.01</v>
      </c>
      <c r="X121" s="255">
        <v>22.42</v>
      </c>
      <c r="Y121" s="255">
        <v>1.99</v>
      </c>
      <c r="Z121" s="104">
        <f t="shared" si="29"/>
        <v>2.0309080882352943</v>
      </c>
      <c r="AA121" s="103">
        <v>1.63</v>
      </c>
      <c r="AB121" s="255">
        <v>2.72</v>
      </c>
      <c r="AC121" s="103">
        <v>40.08</v>
      </c>
      <c r="AD121" s="103">
        <v>91.154559043348286</v>
      </c>
      <c r="AE121" s="105">
        <v>0.66900000000000004</v>
      </c>
      <c r="AF121" s="256"/>
      <c r="AG121" s="256"/>
      <c r="AH121" s="256"/>
      <c r="AI121" s="256"/>
      <c r="AJ121" s="257"/>
      <c r="AK121" s="257"/>
      <c r="AL121" s="257"/>
      <c r="AM121" s="258"/>
      <c r="AN121" s="256"/>
      <c r="AO121" s="242">
        <v>0.33385199999999982</v>
      </c>
      <c r="AP121" s="110">
        <v>25</v>
      </c>
      <c r="AQ121" s="111">
        <v>4</v>
      </c>
      <c r="AR121" s="112"/>
      <c r="AS121" s="110"/>
      <c r="AT121" s="113"/>
      <c r="AU121" s="114"/>
      <c r="AV121" s="115"/>
      <c r="AW121" s="116"/>
      <c r="AX121" s="116"/>
      <c r="AY121" s="116"/>
      <c r="AZ121" s="116"/>
      <c r="BA121" s="116"/>
      <c r="BB121" s="116"/>
      <c r="BC121" s="117"/>
      <c r="BD121" s="117"/>
      <c r="BE121" s="117"/>
      <c r="BF121" s="105">
        <v>2.0000000000000018E-2</v>
      </c>
      <c r="BG121" s="118"/>
      <c r="BH121" s="118"/>
      <c r="BI121" s="236" t="s">
        <v>100</v>
      </c>
    </row>
    <row r="122" spans="1:62" s="259" customFormat="1" ht="15.75">
      <c r="A122" s="315">
        <f t="shared" ref="A122" si="31">+A121+1</f>
        <v>101</v>
      </c>
      <c r="B122" s="97">
        <v>819</v>
      </c>
      <c r="C122" s="254" t="s">
        <v>153</v>
      </c>
      <c r="D122" s="154" t="s">
        <v>174</v>
      </c>
      <c r="E122" s="154">
        <v>27.8</v>
      </c>
      <c r="F122" s="155">
        <v>28</v>
      </c>
      <c r="G122" s="101">
        <v>0</v>
      </c>
      <c r="H122" s="101">
        <v>3.4408602150537635</v>
      </c>
      <c r="I122" s="101">
        <v>12.795698924731182</v>
      </c>
      <c r="J122" s="101">
        <v>7.741935483870968</v>
      </c>
      <c r="K122" s="101">
        <v>14.086021505376344</v>
      </c>
      <c r="L122" s="101">
        <v>7.311827956989247</v>
      </c>
      <c r="M122" s="101">
        <v>8.4946236559139781</v>
      </c>
      <c r="N122" s="101">
        <v>10.000000000000002</v>
      </c>
      <c r="O122" s="101">
        <v>13.655913978494624</v>
      </c>
      <c r="P122" s="101">
        <v>6.1827956989247213</v>
      </c>
      <c r="Q122" s="101">
        <v>8.3000000000000007</v>
      </c>
      <c r="R122" s="101">
        <v>3</v>
      </c>
      <c r="S122" s="101">
        <v>5</v>
      </c>
      <c r="T122" s="255"/>
      <c r="U122" s="255"/>
      <c r="V122" s="103"/>
      <c r="W122" s="103"/>
      <c r="X122" s="255"/>
      <c r="Y122" s="255"/>
      <c r="Z122" s="104"/>
      <c r="AA122" s="103"/>
      <c r="AB122" s="255">
        <v>2.7</v>
      </c>
      <c r="AC122" s="103"/>
      <c r="AD122" s="103"/>
      <c r="AE122" s="105"/>
      <c r="AF122" s="256"/>
      <c r="AG122" s="256"/>
      <c r="AH122" s="256"/>
      <c r="AI122" s="256"/>
      <c r="AJ122" s="257"/>
      <c r="AK122" s="257"/>
      <c r="AL122" s="257"/>
      <c r="AM122" s="258"/>
      <c r="AN122" s="256"/>
      <c r="AO122" s="242"/>
      <c r="AP122" s="110"/>
      <c r="AQ122" s="111"/>
      <c r="AR122" s="112"/>
      <c r="AS122" s="163"/>
      <c r="AT122" s="219"/>
      <c r="AU122" s="114"/>
      <c r="AV122" s="115"/>
      <c r="AW122" s="116"/>
      <c r="AX122" s="116"/>
      <c r="AY122" s="116"/>
      <c r="AZ122" s="116"/>
      <c r="BA122" s="116"/>
      <c r="BB122" s="116"/>
      <c r="BC122" s="117"/>
      <c r="BD122" s="117"/>
      <c r="BE122" s="117"/>
      <c r="BF122" s="105"/>
      <c r="BG122" s="118"/>
      <c r="BH122" s="118"/>
      <c r="BI122" s="236" t="s">
        <v>100</v>
      </c>
      <c r="BJ122" s="321"/>
    </row>
    <row r="123" spans="1:62" s="259" customFormat="1" ht="15.75">
      <c r="A123" s="315">
        <f t="shared" ref="A123" si="32">+A121+1</f>
        <v>101</v>
      </c>
      <c r="B123" s="97">
        <v>820</v>
      </c>
      <c r="C123" s="254" t="s">
        <v>153</v>
      </c>
      <c r="D123" s="154" t="s">
        <v>137</v>
      </c>
      <c r="E123" s="154">
        <v>29.8</v>
      </c>
      <c r="F123" s="155">
        <v>30</v>
      </c>
      <c r="G123" s="101">
        <v>0</v>
      </c>
      <c r="H123" s="101">
        <v>2.4468085106382977</v>
      </c>
      <c r="I123" s="101">
        <v>11.702127659574469</v>
      </c>
      <c r="J123" s="101">
        <v>9.1489361702127656</v>
      </c>
      <c r="K123" s="101">
        <v>11.063829787234043</v>
      </c>
      <c r="L123" s="101">
        <v>7.8723404255319149</v>
      </c>
      <c r="M123" s="101">
        <v>6.2765957446808507</v>
      </c>
      <c r="N123" s="101">
        <v>13.191489361702128</v>
      </c>
      <c r="O123" s="101">
        <v>12.23404255319149</v>
      </c>
      <c r="P123" s="101">
        <v>8.5638297872340523</v>
      </c>
      <c r="Q123" s="101">
        <v>8</v>
      </c>
      <c r="R123" s="101">
        <v>2.5</v>
      </c>
      <c r="S123" s="101">
        <v>7</v>
      </c>
      <c r="T123" s="255">
        <v>37.270000000000003</v>
      </c>
      <c r="U123" s="255">
        <v>21.44</v>
      </c>
      <c r="V123" s="103">
        <v>15.830000000000002</v>
      </c>
      <c r="W123" s="103">
        <f>+(X123-U123)/V123</f>
        <v>-4.2956411876184437E-2</v>
      </c>
      <c r="X123" s="255">
        <v>20.76</v>
      </c>
      <c r="Y123" s="255">
        <v>1.97</v>
      </c>
      <c r="Z123" s="104">
        <f t="shared" si="29"/>
        <v>2.0238661710037174</v>
      </c>
      <c r="AA123" s="103">
        <v>1.63</v>
      </c>
      <c r="AB123" s="255">
        <v>2.69</v>
      </c>
      <c r="AC123" s="103">
        <v>39.39</v>
      </c>
      <c r="AD123" s="103">
        <v>85.914461538461538</v>
      </c>
      <c r="AE123" s="105">
        <v>0.65</v>
      </c>
      <c r="AF123" s="256"/>
      <c r="AG123" s="256"/>
      <c r="AH123" s="256"/>
      <c r="AI123" s="256"/>
      <c r="AJ123" s="257"/>
      <c r="AK123" s="257"/>
      <c r="AL123" s="257"/>
      <c r="AM123" s="258"/>
      <c r="AN123" s="256"/>
      <c r="AO123" s="242">
        <v>0.32518399999999981</v>
      </c>
      <c r="AP123" s="110">
        <v>22</v>
      </c>
      <c r="AQ123" s="111">
        <v>41</v>
      </c>
      <c r="AR123" s="162"/>
      <c r="AS123" s="163"/>
      <c r="AT123" s="219"/>
      <c r="AU123" s="114"/>
      <c r="AV123" s="115"/>
      <c r="AW123" s="116"/>
      <c r="AX123" s="116"/>
      <c r="AY123" s="116"/>
      <c r="AZ123" s="116"/>
      <c r="BA123" s="116"/>
      <c r="BB123" s="116"/>
      <c r="BC123" s="117"/>
      <c r="BD123" s="117"/>
      <c r="BE123" s="117"/>
      <c r="BF123" s="105">
        <v>1.8999999999999906E-2</v>
      </c>
      <c r="BG123" s="118"/>
      <c r="BH123" s="118"/>
      <c r="BI123" s="236" t="s">
        <v>99</v>
      </c>
    </row>
    <row r="124" spans="1:62" s="259" customFormat="1" ht="15.75">
      <c r="A124" s="315">
        <f t="shared" ref="A124" si="33">+A123+1</f>
        <v>102</v>
      </c>
      <c r="B124" s="97">
        <v>831</v>
      </c>
      <c r="C124" s="254" t="s">
        <v>154</v>
      </c>
      <c r="D124" s="99" t="s">
        <v>122</v>
      </c>
      <c r="E124" s="99">
        <v>21.8</v>
      </c>
      <c r="F124" s="100">
        <v>22</v>
      </c>
      <c r="G124" s="101">
        <v>0</v>
      </c>
      <c r="H124" s="101">
        <v>0</v>
      </c>
      <c r="I124" s="101">
        <v>10.449438202247192</v>
      </c>
      <c r="J124" s="101">
        <v>7.415730337078652</v>
      </c>
      <c r="K124" s="101">
        <v>10.224719101123595</v>
      </c>
      <c r="L124" s="101">
        <v>5.9550561797752808</v>
      </c>
      <c r="M124" s="101">
        <v>6.8539325842696632</v>
      </c>
      <c r="N124" s="101">
        <v>10.898876404494381</v>
      </c>
      <c r="O124" s="101">
        <v>12.247191011235955</v>
      </c>
      <c r="P124" s="101">
        <v>15.955056179775269</v>
      </c>
      <c r="Q124" s="101">
        <v>9.5</v>
      </c>
      <c r="R124" s="101">
        <v>4</v>
      </c>
      <c r="S124" s="101">
        <v>6.5</v>
      </c>
      <c r="T124" s="255">
        <v>32.020000000000003</v>
      </c>
      <c r="U124" s="255">
        <v>19.93</v>
      </c>
      <c r="V124" s="103">
        <v>12.090000000000003</v>
      </c>
      <c r="W124" s="103">
        <f t="shared" ref="W124:W128" si="34">+(X124-U124)/V124</f>
        <v>-0.13978494623655921</v>
      </c>
      <c r="X124" s="255">
        <v>18.239999999999998</v>
      </c>
      <c r="Y124" s="255">
        <v>1.99</v>
      </c>
      <c r="Z124" s="104">
        <f t="shared" si="29"/>
        <v>2.0576888888888889</v>
      </c>
      <c r="AA124" s="103">
        <v>1.68</v>
      </c>
      <c r="AB124" s="255">
        <v>2.7</v>
      </c>
      <c r="AC124" s="103">
        <v>37.770000000000003</v>
      </c>
      <c r="AD124" s="103">
        <v>81.133443163097198</v>
      </c>
      <c r="AE124" s="105">
        <v>0.60699999999999998</v>
      </c>
      <c r="AF124" s="256"/>
      <c r="AG124" s="256"/>
      <c r="AH124" s="256"/>
      <c r="AI124" s="256"/>
      <c r="AJ124" s="257"/>
      <c r="AK124" s="257"/>
      <c r="AL124" s="257"/>
      <c r="AM124" s="258"/>
      <c r="AN124" s="256"/>
      <c r="AO124" s="242">
        <v>0.37811199999999989</v>
      </c>
      <c r="AP124" s="110">
        <v>23</v>
      </c>
      <c r="AQ124" s="111">
        <v>9</v>
      </c>
      <c r="AR124" s="162"/>
      <c r="AS124" s="163"/>
      <c r="AT124" s="219"/>
      <c r="AU124" s="114"/>
      <c r="AV124" s="115"/>
      <c r="AW124" s="116"/>
      <c r="AX124" s="116"/>
      <c r="AY124" s="116"/>
      <c r="AZ124" s="116"/>
      <c r="BA124" s="116"/>
      <c r="BB124" s="116"/>
      <c r="BC124" s="117"/>
      <c r="BD124" s="117"/>
      <c r="BE124" s="117"/>
      <c r="BF124" s="118">
        <v>1.9000000000000017E-2</v>
      </c>
      <c r="BG124" s="118"/>
      <c r="BH124" s="118"/>
      <c r="BI124" s="221" t="s">
        <v>99</v>
      </c>
    </row>
    <row r="125" spans="1:62" s="259" customFormat="1" ht="15.75">
      <c r="A125" s="315">
        <f t="shared" ref="A125" si="35">+A123+1</f>
        <v>102</v>
      </c>
      <c r="B125" s="97">
        <v>832</v>
      </c>
      <c r="C125" s="254" t="s">
        <v>154</v>
      </c>
      <c r="D125" s="99" t="s">
        <v>134</v>
      </c>
      <c r="E125" s="99">
        <v>23.8</v>
      </c>
      <c r="F125" s="100">
        <v>24</v>
      </c>
      <c r="G125" s="101">
        <v>0</v>
      </c>
      <c r="H125" s="101">
        <v>0</v>
      </c>
      <c r="I125" s="101">
        <v>8.7368421052631593</v>
      </c>
      <c r="J125" s="101">
        <v>7.0526315789473681</v>
      </c>
      <c r="K125" s="101">
        <v>10.631578947368421</v>
      </c>
      <c r="L125" s="101">
        <v>5.1578947368421062</v>
      </c>
      <c r="M125" s="101">
        <v>5.3684210526315788</v>
      </c>
      <c r="N125" s="101">
        <v>10.105263157894736</v>
      </c>
      <c r="O125" s="101">
        <v>11.473684210526315</v>
      </c>
      <c r="P125" s="101">
        <v>18.473684210526301</v>
      </c>
      <c r="Q125" s="101">
        <v>11.5</v>
      </c>
      <c r="R125" s="101">
        <v>4.5</v>
      </c>
      <c r="S125" s="101">
        <v>7</v>
      </c>
      <c r="T125" s="255"/>
      <c r="U125" s="255"/>
      <c r="V125" s="103"/>
      <c r="W125" s="103"/>
      <c r="X125" s="255"/>
      <c r="Y125" s="255"/>
      <c r="Z125" s="104"/>
      <c r="AA125" s="103"/>
      <c r="AB125" s="255">
        <v>2.71</v>
      </c>
      <c r="AC125" s="103"/>
      <c r="AD125" s="103"/>
      <c r="AE125" s="105"/>
      <c r="AF125" s="256"/>
      <c r="AG125" s="256"/>
      <c r="AH125" s="256"/>
      <c r="AI125" s="256"/>
      <c r="AJ125" s="257"/>
      <c r="AK125" s="257"/>
      <c r="AL125" s="257"/>
      <c r="AM125" s="258"/>
      <c r="AN125" s="256"/>
      <c r="AO125" s="242"/>
      <c r="AP125" s="110"/>
      <c r="AQ125" s="111"/>
      <c r="AR125" s="162"/>
      <c r="AS125" s="163"/>
      <c r="AT125" s="219"/>
      <c r="AU125" s="114"/>
      <c r="AV125" s="115"/>
      <c r="AW125" s="116"/>
      <c r="AX125" s="116"/>
      <c r="AY125" s="116"/>
      <c r="AZ125" s="116"/>
      <c r="BA125" s="116"/>
      <c r="BB125" s="116"/>
      <c r="BC125" s="117"/>
      <c r="BD125" s="117"/>
      <c r="BE125" s="117"/>
      <c r="BF125" s="118"/>
      <c r="BG125" s="118"/>
      <c r="BH125" s="118"/>
      <c r="BI125" s="221" t="s">
        <v>99</v>
      </c>
    </row>
    <row r="126" spans="1:62" s="259" customFormat="1" ht="15.75">
      <c r="A126" s="315">
        <f t="shared" ref="A126" si="36">+A125+1</f>
        <v>103</v>
      </c>
      <c r="B126" s="97">
        <v>833</v>
      </c>
      <c r="C126" s="254" t="s">
        <v>154</v>
      </c>
      <c r="D126" s="99" t="s">
        <v>175</v>
      </c>
      <c r="E126" s="99">
        <v>25.8</v>
      </c>
      <c r="F126" s="100">
        <v>26</v>
      </c>
      <c r="G126" s="101">
        <v>0</v>
      </c>
      <c r="H126" s="101">
        <v>0</v>
      </c>
      <c r="I126" s="101">
        <v>9.8888888888888893</v>
      </c>
      <c r="J126" s="101">
        <v>8</v>
      </c>
      <c r="K126" s="101">
        <v>11.555555555555555</v>
      </c>
      <c r="L126" s="101">
        <v>4.666666666666667</v>
      </c>
      <c r="M126" s="101">
        <v>5.333333333333333</v>
      </c>
      <c r="N126" s="101">
        <v>9.3333333333333339</v>
      </c>
      <c r="O126" s="101">
        <v>12</v>
      </c>
      <c r="P126" s="101">
        <v>16.722222222222214</v>
      </c>
      <c r="Q126" s="101">
        <v>13</v>
      </c>
      <c r="R126" s="101">
        <v>4</v>
      </c>
      <c r="S126" s="101">
        <v>5.5</v>
      </c>
      <c r="T126" s="255"/>
      <c r="U126" s="255"/>
      <c r="V126" s="103"/>
      <c r="W126" s="103"/>
      <c r="X126" s="255"/>
      <c r="Y126" s="255"/>
      <c r="Z126" s="104"/>
      <c r="AA126" s="103"/>
      <c r="AB126" s="255">
        <v>2.73</v>
      </c>
      <c r="AC126" s="103"/>
      <c r="AD126" s="103"/>
      <c r="AE126" s="105"/>
      <c r="AF126" s="256"/>
      <c r="AG126" s="256"/>
      <c r="AH126" s="256"/>
      <c r="AI126" s="256"/>
      <c r="AJ126" s="257"/>
      <c r="AK126" s="257"/>
      <c r="AL126" s="257"/>
      <c r="AM126" s="258"/>
      <c r="AN126" s="256"/>
      <c r="AO126" s="242"/>
      <c r="AP126" s="110"/>
      <c r="AQ126" s="111"/>
      <c r="AR126" s="162"/>
      <c r="AS126" s="163"/>
      <c r="AT126" s="219"/>
      <c r="AU126" s="114"/>
      <c r="AV126" s="115"/>
      <c r="AW126" s="116"/>
      <c r="AX126" s="116"/>
      <c r="AY126" s="116"/>
      <c r="AZ126" s="116"/>
      <c r="BA126" s="116"/>
      <c r="BB126" s="116"/>
      <c r="BC126" s="117"/>
      <c r="BD126" s="117"/>
      <c r="BE126" s="117"/>
      <c r="BF126" s="118"/>
      <c r="BG126" s="118"/>
      <c r="BH126" s="118"/>
      <c r="BI126" s="221" t="s">
        <v>99</v>
      </c>
    </row>
    <row r="127" spans="1:62" s="259" customFormat="1" ht="15.75">
      <c r="A127" s="315">
        <f t="shared" ref="A127" si="37">+A125+1</f>
        <v>103</v>
      </c>
      <c r="B127" s="97">
        <v>834</v>
      </c>
      <c r="C127" s="254" t="s">
        <v>154</v>
      </c>
      <c r="D127" s="99" t="s">
        <v>136</v>
      </c>
      <c r="E127" s="99">
        <v>27.8</v>
      </c>
      <c r="F127" s="100">
        <v>28</v>
      </c>
      <c r="G127" s="101">
        <v>0</v>
      </c>
      <c r="H127" s="101">
        <v>0</v>
      </c>
      <c r="I127" s="101">
        <v>10.10752688172043</v>
      </c>
      <c r="J127" s="101">
        <v>8.064516129032258</v>
      </c>
      <c r="K127" s="101">
        <v>10.10752688172043</v>
      </c>
      <c r="L127" s="101">
        <v>3.870967741935484</v>
      </c>
      <c r="M127" s="101">
        <v>6.559139784946237</v>
      </c>
      <c r="N127" s="101">
        <v>10.32258064516129</v>
      </c>
      <c r="O127" s="101">
        <v>13.225806451612904</v>
      </c>
      <c r="P127" s="101">
        <v>13.241935483870961</v>
      </c>
      <c r="Q127" s="101">
        <v>13.5</v>
      </c>
      <c r="R127" s="101">
        <v>3</v>
      </c>
      <c r="S127" s="101">
        <v>8</v>
      </c>
      <c r="T127" s="255">
        <v>32.74</v>
      </c>
      <c r="U127" s="255">
        <v>21</v>
      </c>
      <c r="V127" s="103">
        <v>11.740000000000002</v>
      </c>
      <c r="W127" s="103">
        <f t="shared" si="34"/>
        <v>-7.8364565587734372E-2</v>
      </c>
      <c r="X127" s="255">
        <v>20.079999999999998</v>
      </c>
      <c r="Y127" s="255">
        <v>2.0099999999999998</v>
      </c>
      <c r="Z127" s="104">
        <f t="shared" si="29"/>
        <v>2.0516259259259257</v>
      </c>
      <c r="AA127" s="103">
        <v>1.67</v>
      </c>
      <c r="AB127" s="255">
        <v>2.7</v>
      </c>
      <c r="AC127" s="103">
        <v>38.159999999999997</v>
      </c>
      <c r="AD127" s="103">
        <v>87.870340356564029</v>
      </c>
      <c r="AE127" s="105">
        <v>0.61699999999999999</v>
      </c>
      <c r="AF127" s="256"/>
      <c r="AG127" s="256"/>
      <c r="AH127" s="256"/>
      <c r="AI127" s="256"/>
      <c r="AJ127" s="257"/>
      <c r="AK127" s="257"/>
      <c r="AL127" s="257"/>
      <c r="AM127" s="258"/>
      <c r="AN127" s="256"/>
      <c r="AO127" s="242">
        <v>0.3675813333333332</v>
      </c>
      <c r="AP127" s="110">
        <v>22</v>
      </c>
      <c r="AQ127" s="111">
        <v>40</v>
      </c>
      <c r="AR127" s="162"/>
      <c r="AS127" s="163"/>
      <c r="AT127" s="219"/>
      <c r="AU127" s="114"/>
      <c r="AV127" s="115"/>
      <c r="AW127" s="116"/>
      <c r="AX127" s="116"/>
      <c r="AY127" s="116"/>
      <c r="AZ127" s="116"/>
      <c r="BA127" s="116"/>
      <c r="BB127" s="116"/>
      <c r="BC127" s="117"/>
      <c r="BD127" s="117"/>
      <c r="BE127" s="117"/>
      <c r="BF127" s="118">
        <v>1.8000000000000016E-2</v>
      </c>
      <c r="BG127" s="118"/>
      <c r="BH127" s="118"/>
      <c r="BI127" s="221" t="s">
        <v>99</v>
      </c>
    </row>
    <row r="128" spans="1:62" s="259" customFormat="1" ht="15.75">
      <c r="A128" s="315">
        <f t="shared" ref="A128" si="38">+A127+1</f>
        <v>104</v>
      </c>
      <c r="B128" s="97">
        <v>835</v>
      </c>
      <c r="C128" s="254" t="s">
        <v>154</v>
      </c>
      <c r="D128" s="99" t="s">
        <v>137</v>
      </c>
      <c r="E128" s="99">
        <v>29.8</v>
      </c>
      <c r="F128" s="100">
        <v>30</v>
      </c>
      <c r="G128" s="101">
        <v>0</v>
      </c>
      <c r="H128" s="101">
        <v>0</v>
      </c>
      <c r="I128" s="101">
        <v>8.7777777777777786</v>
      </c>
      <c r="J128" s="101">
        <v>7.2222222222222223</v>
      </c>
      <c r="K128" s="101">
        <v>10.444444444444445</v>
      </c>
      <c r="L128" s="101">
        <v>5.2222222222222223</v>
      </c>
      <c r="M128" s="101">
        <v>5.2222222222222223</v>
      </c>
      <c r="N128" s="101">
        <v>10.222222222222221</v>
      </c>
      <c r="O128" s="101">
        <v>13.222222222222221</v>
      </c>
      <c r="P128" s="101">
        <v>16.166666666666664</v>
      </c>
      <c r="Q128" s="101">
        <v>13.5</v>
      </c>
      <c r="R128" s="101">
        <v>3</v>
      </c>
      <c r="S128" s="101">
        <v>7</v>
      </c>
      <c r="T128" s="255">
        <v>31.84</v>
      </c>
      <c r="U128" s="255">
        <v>21.39</v>
      </c>
      <c r="V128" s="103">
        <v>10.45</v>
      </c>
      <c r="W128" s="103">
        <f t="shared" si="34"/>
        <v>-0.23732057416267949</v>
      </c>
      <c r="X128" s="255">
        <v>18.91</v>
      </c>
      <c r="Y128" s="255">
        <v>1.99</v>
      </c>
      <c r="Z128" s="104">
        <f t="shared" si="29"/>
        <v>2.0561875000000001</v>
      </c>
      <c r="AA128" s="103">
        <v>1.67</v>
      </c>
      <c r="AB128" s="255">
        <v>2.72</v>
      </c>
      <c r="AC128" s="103">
        <v>38.61</v>
      </c>
      <c r="AD128" s="103">
        <v>81.77297297297298</v>
      </c>
      <c r="AE128" s="105">
        <v>0.629</v>
      </c>
      <c r="AF128" s="256"/>
      <c r="AG128" s="256"/>
      <c r="AH128" s="256"/>
      <c r="AI128" s="256"/>
      <c r="AJ128" s="257"/>
      <c r="AK128" s="257"/>
      <c r="AL128" s="257"/>
      <c r="AM128" s="258"/>
      <c r="AN128" s="256"/>
      <c r="AO128" s="242">
        <v>0.34982666666666673</v>
      </c>
      <c r="AP128" s="110">
        <v>25</v>
      </c>
      <c r="AQ128" s="111">
        <v>18</v>
      </c>
      <c r="AR128" s="162"/>
      <c r="AS128" s="163"/>
      <c r="AT128" s="219"/>
      <c r="AU128" s="114"/>
      <c r="AV128" s="115"/>
      <c r="AW128" s="116"/>
      <c r="AX128" s="116"/>
      <c r="AY128" s="116"/>
      <c r="AZ128" s="116"/>
      <c r="BA128" s="116"/>
      <c r="BB128" s="116"/>
      <c r="BC128" s="117"/>
      <c r="BD128" s="117"/>
      <c r="BE128" s="117"/>
      <c r="BF128" s="118">
        <v>2.1000000000000019E-2</v>
      </c>
      <c r="BG128" s="118"/>
      <c r="BH128" s="118"/>
      <c r="BI128" s="221" t="s">
        <v>99</v>
      </c>
    </row>
    <row r="129" spans="1:62" s="259" customFormat="1" ht="15.75">
      <c r="A129" s="315">
        <f t="shared" ref="A129" si="39">+A127+1</f>
        <v>104</v>
      </c>
      <c r="B129" s="97">
        <v>1018</v>
      </c>
      <c r="C129" s="254" t="s">
        <v>157</v>
      </c>
      <c r="D129" s="99" t="s">
        <v>112</v>
      </c>
      <c r="E129" s="99">
        <v>13.8</v>
      </c>
      <c r="F129" s="99">
        <v>14</v>
      </c>
      <c r="G129" s="101">
        <v>0</v>
      </c>
      <c r="H129" s="101">
        <v>1.0227272727272727</v>
      </c>
      <c r="I129" s="101">
        <v>11.931818181818182</v>
      </c>
      <c r="J129" s="101">
        <v>11.59090909090909</v>
      </c>
      <c r="K129" s="101">
        <v>12.727272727272727</v>
      </c>
      <c r="L129" s="101">
        <v>4.2045454545454541</v>
      </c>
      <c r="M129" s="101">
        <v>6.7045454545454541</v>
      </c>
      <c r="N129" s="101">
        <v>12.840909090909092</v>
      </c>
      <c r="O129" s="101">
        <v>14.659090909090908</v>
      </c>
      <c r="P129" s="101">
        <v>5.3181818181818201</v>
      </c>
      <c r="Q129" s="101">
        <v>10.5</v>
      </c>
      <c r="R129" s="101">
        <v>3</v>
      </c>
      <c r="S129" s="101">
        <v>5.5</v>
      </c>
      <c r="T129" s="255">
        <v>32.11</v>
      </c>
      <c r="U129" s="255">
        <v>17.239999999999998</v>
      </c>
      <c r="V129" s="103">
        <v>14.870000000000001</v>
      </c>
      <c r="W129" s="103">
        <v>0.05</v>
      </c>
      <c r="X129" s="255">
        <v>17.97</v>
      </c>
      <c r="Y129" s="255">
        <v>1.97</v>
      </c>
      <c r="Z129" s="104">
        <f t="shared" si="29"/>
        <v>2.0584432234432235</v>
      </c>
      <c r="AA129" s="103">
        <v>1.67</v>
      </c>
      <c r="AB129" s="255">
        <v>2.73</v>
      </c>
      <c r="AC129" s="103">
        <v>38.840000000000003</v>
      </c>
      <c r="AD129" s="103">
        <v>77.256850393700773</v>
      </c>
      <c r="AE129" s="105">
        <v>0.63500000000000001</v>
      </c>
      <c r="AF129" s="256"/>
      <c r="AG129" s="256"/>
      <c r="AH129" s="256"/>
      <c r="AI129" s="256"/>
      <c r="AJ129" s="257"/>
      <c r="AK129" s="257"/>
      <c r="AL129" s="257"/>
      <c r="AM129" s="258"/>
      <c r="AN129" s="256"/>
      <c r="AO129" s="242">
        <v>0.36</v>
      </c>
      <c r="AP129" s="110">
        <v>26</v>
      </c>
      <c r="AQ129" s="113">
        <v>7</v>
      </c>
      <c r="AR129" s="162"/>
      <c r="AS129" s="163"/>
      <c r="AT129" s="219"/>
      <c r="AU129" s="114"/>
      <c r="AV129" s="115"/>
      <c r="AW129" s="116"/>
      <c r="AX129" s="116"/>
      <c r="AY129" s="116"/>
      <c r="AZ129" s="116"/>
      <c r="BA129" s="116"/>
      <c r="BB129" s="116"/>
      <c r="BC129" s="117"/>
      <c r="BD129" s="117"/>
      <c r="BE129" s="117"/>
      <c r="BF129" s="118">
        <v>2.4999999999999911E-2</v>
      </c>
      <c r="BG129" s="118"/>
      <c r="BH129" s="118"/>
      <c r="BI129" s="221" t="s">
        <v>100</v>
      </c>
    </row>
    <row r="130" spans="1:62" s="259" customFormat="1" ht="15.75">
      <c r="A130" s="315">
        <f t="shared" ref="A130" si="40">+A129+1</f>
        <v>105</v>
      </c>
      <c r="B130" s="97">
        <v>1019</v>
      </c>
      <c r="C130" s="254" t="s">
        <v>157</v>
      </c>
      <c r="D130" s="99" t="s">
        <v>124</v>
      </c>
      <c r="E130" s="99">
        <v>15.8</v>
      </c>
      <c r="F130" s="99">
        <v>16</v>
      </c>
      <c r="G130" s="101">
        <v>0</v>
      </c>
      <c r="H130" s="101">
        <v>0.97826086956521741</v>
      </c>
      <c r="I130" s="101">
        <v>8.695652173913043</v>
      </c>
      <c r="J130" s="101">
        <v>8.2608695652173907</v>
      </c>
      <c r="K130" s="101">
        <v>14.130434782608695</v>
      </c>
      <c r="L130" s="101">
        <v>5.6521739130434785</v>
      </c>
      <c r="M130" s="101">
        <v>9.1304347826086953</v>
      </c>
      <c r="N130" s="101">
        <v>9.7826086956521738</v>
      </c>
      <c r="O130" s="101">
        <v>12.608695652173912</v>
      </c>
      <c r="P130" s="101">
        <v>10.391304347826086</v>
      </c>
      <c r="Q130" s="101">
        <v>10</v>
      </c>
      <c r="R130" s="101">
        <v>2.5</v>
      </c>
      <c r="S130" s="101">
        <v>7.9</v>
      </c>
      <c r="T130" s="255">
        <v>28.66</v>
      </c>
      <c r="U130" s="255">
        <v>19.68</v>
      </c>
      <c r="V130" s="103"/>
      <c r="W130" s="103"/>
      <c r="X130" s="255"/>
      <c r="Y130" s="255"/>
      <c r="Z130" s="104"/>
      <c r="AA130" s="103"/>
      <c r="AB130" s="255">
        <v>2.69</v>
      </c>
      <c r="AC130" s="103"/>
      <c r="AD130" s="103"/>
      <c r="AE130" s="105"/>
      <c r="AF130" s="256"/>
      <c r="AG130" s="256"/>
      <c r="AH130" s="256"/>
      <c r="AI130" s="256"/>
      <c r="AJ130" s="257"/>
      <c r="AK130" s="257"/>
      <c r="AL130" s="257"/>
      <c r="AM130" s="258"/>
      <c r="AN130" s="256"/>
      <c r="AO130" s="242"/>
      <c r="AP130" s="110"/>
      <c r="AQ130" s="113"/>
      <c r="AR130" s="162"/>
      <c r="AS130" s="163"/>
      <c r="AT130" s="219"/>
      <c r="AU130" s="114"/>
      <c r="AV130" s="115"/>
      <c r="AW130" s="116"/>
      <c r="AX130" s="116"/>
      <c r="AY130" s="116"/>
      <c r="AZ130" s="116"/>
      <c r="BA130" s="116"/>
      <c r="BB130" s="116"/>
      <c r="BC130" s="117"/>
      <c r="BD130" s="117"/>
      <c r="BE130" s="117"/>
      <c r="BF130" s="118"/>
      <c r="BG130" s="118"/>
      <c r="BH130" s="118"/>
      <c r="BI130" s="221" t="s">
        <v>100</v>
      </c>
    </row>
    <row r="131" spans="1:62" s="259" customFormat="1" ht="15.75">
      <c r="A131" s="315">
        <f t="shared" ref="A131" si="41">+A129+1</f>
        <v>105</v>
      </c>
      <c r="B131" s="97">
        <v>1020</v>
      </c>
      <c r="C131" s="254" t="s">
        <v>157</v>
      </c>
      <c r="D131" s="99" t="s">
        <v>120</v>
      </c>
      <c r="E131" s="99">
        <v>17.8</v>
      </c>
      <c r="F131" s="99">
        <v>18</v>
      </c>
      <c r="G131" s="101">
        <v>0</v>
      </c>
      <c r="H131" s="101">
        <v>0.61855670103092786</v>
      </c>
      <c r="I131" s="101">
        <v>8.2474226804123703</v>
      </c>
      <c r="J131" s="101">
        <v>8.0412371134020617</v>
      </c>
      <c r="K131" s="101">
        <v>10.103092783505156</v>
      </c>
      <c r="L131" s="101">
        <v>4.0206185567010309</v>
      </c>
      <c r="M131" s="101">
        <v>8.3505154639175263</v>
      </c>
      <c r="N131" s="101">
        <v>11.958762886597938</v>
      </c>
      <c r="O131" s="101">
        <v>14.639175257731958</v>
      </c>
      <c r="P131" s="101">
        <v>11.520618556701024</v>
      </c>
      <c r="Q131" s="101">
        <v>11.5</v>
      </c>
      <c r="R131" s="101">
        <v>5.5</v>
      </c>
      <c r="S131" s="101">
        <v>5.5</v>
      </c>
      <c r="T131" s="255">
        <v>32.090000000000003</v>
      </c>
      <c r="U131" s="255">
        <v>20.38</v>
      </c>
      <c r="V131" s="103">
        <v>11.710000000000004</v>
      </c>
      <c r="W131" s="103">
        <f t="shared" ref="W131:W132" si="42">+(X131-U131)/V131</f>
        <v>-0.25192143467122102</v>
      </c>
      <c r="X131" s="255">
        <v>17.43</v>
      </c>
      <c r="Y131" s="255">
        <v>2</v>
      </c>
      <c r="Z131" s="104">
        <f t="shared" si="29"/>
        <v>2.0750000000000002</v>
      </c>
      <c r="AA131" s="103">
        <v>1.7</v>
      </c>
      <c r="AB131" s="255">
        <v>2.72</v>
      </c>
      <c r="AC131" s="103">
        <v>37.5</v>
      </c>
      <c r="AD131" s="103">
        <v>79.016000000000005</v>
      </c>
      <c r="AE131" s="105">
        <v>0.6</v>
      </c>
      <c r="AF131" s="256"/>
      <c r="AG131" s="256"/>
      <c r="AH131" s="256"/>
      <c r="AI131" s="256"/>
      <c r="AJ131" s="257"/>
      <c r="AK131" s="257"/>
      <c r="AL131" s="257"/>
      <c r="AM131" s="258"/>
      <c r="AN131" s="256"/>
      <c r="AO131" s="242">
        <v>0.32600000000000001</v>
      </c>
      <c r="AP131" s="110">
        <v>24</v>
      </c>
      <c r="AQ131" s="113">
        <v>7</v>
      </c>
      <c r="AR131" s="162"/>
      <c r="AS131" s="163"/>
      <c r="AT131" s="219"/>
      <c r="AU131" s="114"/>
      <c r="AV131" s="115"/>
      <c r="AW131" s="116"/>
      <c r="AX131" s="116"/>
      <c r="AY131" s="116"/>
      <c r="AZ131" s="116"/>
      <c r="BA131" s="116"/>
      <c r="BB131" s="116"/>
      <c r="BC131" s="117"/>
      <c r="BD131" s="117"/>
      <c r="BE131" s="117"/>
      <c r="BF131" s="118">
        <v>1.9000000000000017E-2</v>
      </c>
      <c r="BG131" s="118"/>
      <c r="BH131" s="118"/>
      <c r="BI131" s="221" t="s">
        <v>99</v>
      </c>
    </row>
    <row r="132" spans="1:62" s="259" customFormat="1" ht="15.75">
      <c r="A132" s="315">
        <f t="shared" ref="A132" si="43">+A131+1</f>
        <v>106</v>
      </c>
      <c r="B132" s="97">
        <v>1021</v>
      </c>
      <c r="C132" s="254" t="s">
        <v>157</v>
      </c>
      <c r="D132" s="99" t="s">
        <v>121</v>
      </c>
      <c r="E132" s="99">
        <v>19.8</v>
      </c>
      <c r="F132" s="99">
        <v>20</v>
      </c>
      <c r="G132" s="101">
        <v>0</v>
      </c>
      <c r="H132" s="101">
        <v>1.1956521739130437</v>
      </c>
      <c r="I132" s="101">
        <v>12.608695652173912</v>
      </c>
      <c r="J132" s="101">
        <v>9.0217391304347831</v>
      </c>
      <c r="K132" s="101">
        <v>14.239130434782609</v>
      </c>
      <c r="L132" s="101">
        <v>6.6304347826086953</v>
      </c>
      <c r="M132" s="101">
        <v>6.5217391304347823</v>
      </c>
      <c r="N132" s="101">
        <v>10.869565217391305</v>
      </c>
      <c r="O132" s="101">
        <v>15.978260869565217</v>
      </c>
      <c r="P132" s="101">
        <v>6.4347826086956559</v>
      </c>
      <c r="Q132" s="101">
        <v>9</v>
      </c>
      <c r="R132" s="101">
        <v>2</v>
      </c>
      <c r="S132" s="101">
        <v>5.5</v>
      </c>
      <c r="T132" s="255">
        <v>29.49</v>
      </c>
      <c r="U132" s="255">
        <v>19.88</v>
      </c>
      <c r="V132" s="103">
        <v>9.61</v>
      </c>
      <c r="W132" s="103">
        <f t="shared" si="42"/>
        <v>-0.18314255983350658</v>
      </c>
      <c r="X132" s="255">
        <v>18.12</v>
      </c>
      <c r="Y132" s="255">
        <v>2.02</v>
      </c>
      <c r="Z132" s="104">
        <f t="shared" si="29"/>
        <v>2.0742490706319705</v>
      </c>
      <c r="AA132" s="103">
        <v>1.71</v>
      </c>
      <c r="AB132" s="255">
        <v>2.69</v>
      </c>
      <c r="AC132" s="103">
        <v>36.43</v>
      </c>
      <c r="AD132" s="103">
        <v>85.065968586387442</v>
      </c>
      <c r="AE132" s="105">
        <v>0.57299999999999995</v>
      </c>
      <c r="AF132" s="256"/>
      <c r="AG132" s="256"/>
      <c r="AH132" s="256"/>
      <c r="AI132" s="256"/>
      <c r="AJ132" s="257"/>
      <c r="AK132" s="257"/>
      <c r="AL132" s="257"/>
      <c r="AM132" s="258"/>
      <c r="AN132" s="256"/>
      <c r="AO132" s="242">
        <v>0.35799999999999998</v>
      </c>
      <c r="AP132" s="110">
        <v>22</v>
      </c>
      <c r="AQ132" s="113">
        <v>1</v>
      </c>
      <c r="AR132" s="162"/>
      <c r="AS132" s="163"/>
      <c r="AT132" s="219"/>
      <c r="AU132" s="114"/>
      <c r="AV132" s="115"/>
      <c r="AW132" s="116"/>
      <c r="AX132" s="116"/>
      <c r="AY132" s="116"/>
      <c r="AZ132" s="116"/>
      <c r="BA132" s="116"/>
      <c r="BB132" s="116"/>
      <c r="BC132" s="117"/>
      <c r="BD132" s="117"/>
      <c r="BE132" s="117"/>
      <c r="BF132" s="118">
        <v>2.0000000000000018E-2</v>
      </c>
      <c r="BG132" s="118"/>
      <c r="BH132" s="118"/>
      <c r="BI132" s="221" t="s">
        <v>99</v>
      </c>
    </row>
    <row r="133" spans="1:62" s="259" customFormat="1" ht="15.75">
      <c r="A133" s="315">
        <f t="shared" ref="A133" si="44">+A131+1</f>
        <v>106</v>
      </c>
      <c r="B133" s="97">
        <v>1022</v>
      </c>
      <c r="C133" s="254" t="s">
        <v>157</v>
      </c>
      <c r="D133" s="99" t="s">
        <v>122</v>
      </c>
      <c r="E133" s="99">
        <v>21.8</v>
      </c>
      <c r="F133" s="99">
        <v>22</v>
      </c>
      <c r="G133" s="101">
        <v>0</v>
      </c>
      <c r="H133" s="101">
        <v>1.0227272727272727</v>
      </c>
      <c r="I133" s="101">
        <v>9.3181818181818166</v>
      </c>
      <c r="J133" s="101">
        <v>7.0454545454545459</v>
      </c>
      <c r="K133" s="101">
        <v>15.113636363636363</v>
      </c>
      <c r="L133" s="101">
        <v>9.204545454545455</v>
      </c>
      <c r="M133" s="101">
        <v>7.8409090909090908</v>
      </c>
      <c r="N133" s="101">
        <v>13.977272727272727</v>
      </c>
      <c r="O133" s="101">
        <v>12.954545454545455</v>
      </c>
      <c r="P133" s="101">
        <v>5.0227272727272876</v>
      </c>
      <c r="Q133" s="101">
        <v>8</v>
      </c>
      <c r="R133" s="101">
        <v>4</v>
      </c>
      <c r="S133" s="101">
        <v>6.5</v>
      </c>
      <c r="T133" s="255">
        <v>30.55</v>
      </c>
      <c r="U133" s="255">
        <v>21.29</v>
      </c>
      <c r="V133" s="103">
        <v>9.2600000000000016</v>
      </c>
      <c r="W133" s="103">
        <v>0.05</v>
      </c>
      <c r="X133" s="255">
        <v>21.76</v>
      </c>
      <c r="Y133" s="255">
        <v>2.0099999999999998</v>
      </c>
      <c r="Z133" s="104">
        <f t="shared" si="29"/>
        <v>2.0364312267657989</v>
      </c>
      <c r="AA133" s="103">
        <v>1.65</v>
      </c>
      <c r="AB133" s="255">
        <v>2.69</v>
      </c>
      <c r="AC133" s="103">
        <v>38.65</v>
      </c>
      <c r="AD133" s="103">
        <v>92.911746031746034</v>
      </c>
      <c r="AE133" s="105">
        <v>0.63</v>
      </c>
      <c r="AF133" s="256"/>
      <c r="AG133" s="256"/>
      <c r="AH133" s="256"/>
      <c r="AI133" s="256"/>
      <c r="AJ133" s="257"/>
      <c r="AK133" s="257"/>
      <c r="AL133" s="257"/>
      <c r="AM133" s="258"/>
      <c r="AN133" s="256"/>
      <c r="AO133" s="242">
        <v>0.372</v>
      </c>
      <c r="AP133" s="110">
        <v>26</v>
      </c>
      <c r="AQ133" s="113">
        <v>34</v>
      </c>
      <c r="AR133" s="162"/>
      <c r="AS133" s="163"/>
      <c r="AT133" s="219"/>
      <c r="AU133" s="165"/>
      <c r="AV133" s="167"/>
      <c r="AW133" s="116"/>
      <c r="AX133" s="116"/>
      <c r="AY133" s="116"/>
      <c r="AZ133" s="116"/>
      <c r="BA133" s="116"/>
      <c r="BB133" s="116"/>
      <c r="BC133" s="117"/>
      <c r="BD133" s="117"/>
      <c r="BE133" s="117"/>
      <c r="BF133" s="118">
        <v>1.9999999999999907E-2</v>
      </c>
      <c r="BG133" s="118"/>
      <c r="BH133" s="118"/>
      <c r="BI133" s="221" t="s">
        <v>100</v>
      </c>
    </row>
    <row r="134" spans="1:62" s="259" customFormat="1" ht="15.75">
      <c r="A134" s="315">
        <f t="shared" ref="A134" si="45">+A133+1</f>
        <v>107</v>
      </c>
      <c r="B134" s="97">
        <v>1023</v>
      </c>
      <c r="C134" s="254" t="s">
        <v>157</v>
      </c>
      <c r="D134" s="99" t="s">
        <v>134</v>
      </c>
      <c r="E134" s="99">
        <v>23.8</v>
      </c>
      <c r="F134" s="99">
        <v>24</v>
      </c>
      <c r="G134" s="101">
        <v>0</v>
      </c>
      <c r="H134" s="101">
        <v>0.98901098901098905</v>
      </c>
      <c r="I134" s="101">
        <v>10.32967032967033</v>
      </c>
      <c r="J134" s="101">
        <v>9.780219780219781</v>
      </c>
      <c r="K134" s="101">
        <v>10.43956043956044</v>
      </c>
      <c r="L134" s="101">
        <v>4.1758241758241761</v>
      </c>
      <c r="M134" s="101">
        <v>4.9450549450549453</v>
      </c>
      <c r="N134" s="101">
        <v>10.87912087912088</v>
      </c>
      <c r="O134" s="101">
        <v>12.967032967032967</v>
      </c>
      <c r="P134" s="101">
        <v>13.445054945054935</v>
      </c>
      <c r="Q134" s="101">
        <v>11</v>
      </c>
      <c r="R134" s="101">
        <v>3.5</v>
      </c>
      <c r="S134" s="101">
        <v>7.5</v>
      </c>
      <c r="T134" s="255"/>
      <c r="U134" s="255"/>
      <c r="V134" s="103"/>
      <c r="W134" s="103"/>
      <c r="X134" s="255"/>
      <c r="Y134" s="255"/>
      <c r="Z134" s="104"/>
      <c r="AA134" s="103"/>
      <c r="AB134" s="255">
        <v>2.72</v>
      </c>
      <c r="AC134" s="103"/>
      <c r="AD134" s="103"/>
      <c r="AE134" s="105"/>
      <c r="AF134" s="256"/>
      <c r="AG134" s="256"/>
      <c r="AH134" s="256"/>
      <c r="AI134" s="256"/>
      <c r="AJ134" s="257"/>
      <c r="AK134" s="257"/>
      <c r="AL134" s="257"/>
      <c r="AM134" s="258"/>
      <c r="AN134" s="256"/>
      <c r="AO134" s="242"/>
      <c r="AP134" s="110"/>
      <c r="AQ134" s="113"/>
      <c r="AR134" s="237"/>
      <c r="AS134" s="238"/>
      <c r="AT134" s="239"/>
      <c r="AU134" s="165"/>
      <c r="AV134" s="119"/>
      <c r="AW134" s="116"/>
      <c r="AX134" s="116"/>
      <c r="AY134" s="116"/>
      <c r="AZ134" s="116"/>
      <c r="BA134" s="116"/>
      <c r="BB134" s="116"/>
      <c r="BC134" s="117"/>
      <c r="BD134" s="117"/>
      <c r="BE134" s="117"/>
      <c r="BF134" s="118">
        <v>0</v>
      </c>
      <c r="BG134" s="118"/>
      <c r="BH134" s="118"/>
      <c r="BI134" s="221" t="s">
        <v>145</v>
      </c>
    </row>
    <row r="135" spans="1:62" s="259" customFormat="1" ht="15.75">
      <c r="A135" s="315">
        <f t="shared" ref="A135" si="46">+A133+1</f>
        <v>107</v>
      </c>
      <c r="B135" s="97">
        <v>1024</v>
      </c>
      <c r="C135" s="254" t="s">
        <v>157</v>
      </c>
      <c r="D135" s="99" t="s">
        <v>135</v>
      </c>
      <c r="E135" s="99">
        <v>25.8</v>
      </c>
      <c r="F135" s="99">
        <v>26</v>
      </c>
      <c r="G135" s="101">
        <v>0</v>
      </c>
      <c r="H135" s="101">
        <v>0.967741935483871</v>
      </c>
      <c r="I135" s="101">
        <v>12.580645161290322</v>
      </c>
      <c r="J135" s="101">
        <v>10.10752688172043</v>
      </c>
      <c r="K135" s="101">
        <v>10.10752688172043</v>
      </c>
      <c r="L135" s="101">
        <v>3.870967741935484</v>
      </c>
      <c r="M135" s="101">
        <v>6.129032258064516</v>
      </c>
      <c r="N135" s="101">
        <v>11.182795698924732</v>
      </c>
      <c r="O135" s="101">
        <v>15.483870967741936</v>
      </c>
      <c r="P135" s="101">
        <v>9.0698924731182728</v>
      </c>
      <c r="Q135" s="101">
        <v>10.5</v>
      </c>
      <c r="R135" s="101">
        <v>5</v>
      </c>
      <c r="S135" s="101">
        <v>5</v>
      </c>
      <c r="T135" s="255">
        <v>30.56</v>
      </c>
      <c r="U135" s="255">
        <v>21.57</v>
      </c>
      <c r="V135" s="103">
        <v>8.9899999999999984</v>
      </c>
      <c r="W135" s="103">
        <f t="shared" ref="W135" si="47">+(X135-U135)/V135</f>
        <v>-0.25695216907675184</v>
      </c>
      <c r="X135" s="255">
        <v>19.260000000000002</v>
      </c>
      <c r="Y135" s="255">
        <v>2.0099999999999998</v>
      </c>
      <c r="Z135" s="104">
        <f t="shared" si="29"/>
        <v>2.0707142857142857</v>
      </c>
      <c r="AA135" s="103">
        <v>1.69</v>
      </c>
      <c r="AB135" s="255">
        <v>2.73</v>
      </c>
      <c r="AC135" s="103">
        <v>38.08</v>
      </c>
      <c r="AD135" s="103">
        <v>85.495609756097565</v>
      </c>
      <c r="AE135" s="105">
        <v>0.61499999999999999</v>
      </c>
      <c r="AF135" s="256"/>
      <c r="AG135" s="256"/>
      <c r="AH135" s="256"/>
      <c r="AI135" s="256"/>
      <c r="AJ135" s="257"/>
      <c r="AK135" s="257"/>
      <c r="AL135" s="257"/>
      <c r="AM135" s="258"/>
      <c r="AN135" s="256"/>
      <c r="AO135" s="242">
        <v>0.36399999999999999</v>
      </c>
      <c r="AP135" s="110">
        <v>25</v>
      </c>
      <c r="AQ135" s="113">
        <v>9</v>
      </c>
      <c r="AR135" s="237"/>
      <c r="AS135" s="238"/>
      <c r="AT135" s="239"/>
      <c r="AU135" s="165"/>
      <c r="AV135" s="119"/>
      <c r="AW135" s="116"/>
      <c r="AX135" s="116"/>
      <c r="AY135" s="116"/>
      <c r="AZ135" s="116"/>
      <c r="BA135" s="116"/>
      <c r="BB135" s="116"/>
      <c r="BC135" s="117"/>
      <c r="BD135" s="117"/>
      <c r="BE135" s="117"/>
      <c r="BF135" s="118">
        <v>2.0999999999999908E-2</v>
      </c>
      <c r="BG135" s="118"/>
      <c r="BH135" s="118"/>
      <c r="BI135" s="221" t="s">
        <v>99</v>
      </c>
    </row>
    <row r="136" spans="1:62" s="259" customFormat="1" ht="15.75">
      <c r="A136" s="315">
        <f t="shared" ref="A136" si="48">+A135+1</f>
        <v>108</v>
      </c>
      <c r="B136" s="97">
        <v>1025</v>
      </c>
      <c r="C136" s="254" t="s">
        <v>157</v>
      </c>
      <c r="D136" s="99" t="s">
        <v>136</v>
      </c>
      <c r="E136" s="99">
        <v>27.8</v>
      </c>
      <c r="F136" s="99">
        <v>28</v>
      </c>
      <c r="G136" s="101">
        <v>0</v>
      </c>
      <c r="H136" s="101">
        <v>0.97826086956521741</v>
      </c>
      <c r="I136" s="101">
        <v>17.500000000000004</v>
      </c>
      <c r="J136" s="101">
        <v>7.1739130434782608</v>
      </c>
      <c r="K136" s="101">
        <v>15.108695652173912</v>
      </c>
      <c r="L136" s="101">
        <v>7.6086956521739131</v>
      </c>
      <c r="M136" s="101">
        <v>5.2173913043478262</v>
      </c>
      <c r="N136" s="101">
        <v>10.434782608695652</v>
      </c>
      <c r="O136" s="101">
        <v>15.217391304347826</v>
      </c>
      <c r="P136" s="101">
        <v>5.2608695652173765</v>
      </c>
      <c r="Q136" s="101">
        <v>8</v>
      </c>
      <c r="R136" s="101">
        <v>2.5</v>
      </c>
      <c r="S136" s="101">
        <v>5</v>
      </c>
      <c r="T136" s="255">
        <v>29.74</v>
      </c>
      <c r="U136" s="255">
        <v>14.78</v>
      </c>
      <c r="V136" s="103">
        <v>14.959999999999999</v>
      </c>
      <c r="W136" s="103">
        <v>0.1</v>
      </c>
      <c r="X136" s="255">
        <v>16.329999999999998</v>
      </c>
      <c r="Y136" s="255">
        <v>2.0099999999999998</v>
      </c>
      <c r="Z136" s="104">
        <f t="shared" si="29"/>
        <v>2.0894555555555558</v>
      </c>
      <c r="AA136" s="103">
        <v>1.73</v>
      </c>
      <c r="AB136" s="255">
        <v>2.7</v>
      </c>
      <c r="AC136" s="103">
        <v>35.94</v>
      </c>
      <c r="AD136" s="103">
        <v>78.593582887700535</v>
      </c>
      <c r="AE136" s="105">
        <v>0.56100000000000005</v>
      </c>
      <c r="AF136" s="256"/>
      <c r="AG136" s="256"/>
      <c r="AH136" s="256"/>
      <c r="AI136" s="256"/>
      <c r="AJ136" s="257"/>
      <c r="AK136" s="257"/>
      <c r="AL136" s="257"/>
      <c r="AM136" s="258"/>
      <c r="AN136" s="256"/>
      <c r="AO136" s="242">
        <v>0.35199999999999998</v>
      </c>
      <c r="AP136" s="110">
        <v>22</v>
      </c>
      <c r="AQ136" s="113">
        <v>49</v>
      </c>
      <c r="AR136" s="237"/>
      <c r="AS136" s="238"/>
      <c r="AT136" s="239"/>
      <c r="AU136" s="165"/>
      <c r="AV136" s="119"/>
      <c r="AW136" s="116"/>
      <c r="AX136" s="116"/>
      <c r="AY136" s="116"/>
      <c r="AZ136" s="116"/>
      <c r="BA136" s="116"/>
      <c r="BB136" s="116"/>
      <c r="BC136" s="117"/>
      <c r="BD136" s="117"/>
      <c r="BE136" s="117"/>
      <c r="BF136" s="118">
        <v>2.1000000000000019E-2</v>
      </c>
      <c r="BG136" s="118"/>
      <c r="BH136" s="118"/>
      <c r="BI136" s="221" t="s">
        <v>100</v>
      </c>
    </row>
    <row r="137" spans="1:62" s="259" customFormat="1" ht="15.75">
      <c r="A137" s="315">
        <f t="shared" ref="A137" si="49">+A135+1</f>
        <v>108</v>
      </c>
      <c r="B137" s="97">
        <v>1026</v>
      </c>
      <c r="C137" s="254" t="s">
        <v>157</v>
      </c>
      <c r="D137" s="154" t="s">
        <v>137</v>
      </c>
      <c r="E137" s="154">
        <v>29.8</v>
      </c>
      <c r="F137" s="154">
        <v>30</v>
      </c>
      <c r="G137" s="101">
        <v>0</v>
      </c>
      <c r="H137" s="101">
        <v>6.3157894736842106</v>
      </c>
      <c r="I137" s="101">
        <v>14</v>
      </c>
      <c r="J137" s="101">
        <v>6.9473684210526319</v>
      </c>
      <c r="K137" s="101">
        <v>13.157894736842104</v>
      </c>
      <c r="L137" s="101">
        <v>4.1052631578947372</v>
      </c>
      <c r="M137" s="101">
        <v>4.9473684210526319</v>
      </c>
      <c r="N137" s="101">
        <v>8.7368421052631593</v>
      </c>
      <c r="O137" s="101">
        <v>14.736842105263158</v>
      </c>
      <c r="P137" s="101">
        <v>7.052631578947377</v>
      </c>
      <c r="Q137" s="101">
        <v>11</v>
      </c>
      <c r="R137" s="101">
        <v>2.5</v>
      </c>
      <c r="S137" s="101">
        <v>6.5</v>
      </c>
      <c r="T137" s="255">
        <v>26.4</v>
      </c>
      <c r="U137" s="255">
        <v>15.17</v>
      </c>
      <c r="V137" s="103">
        <v>11.229999999999999</v>
      </c>
      <c r="W137" s="103">
        <f t="shared" ref="W137:W184" si="50">+(X137-U137)/V137</f>
        <v>-0.10329474621549424</v>
      </c>
      <c r="X137" s="255">
        <v>14.01</v>
      </c>
      <c r="Y137" s="255">
        <v>1.96</v>
      </c>
      <c r="Z137" s="104">
        <f t="shared" si="29"/>
        <v>2.0781194029850747</v>
      </c>
      <c r="AA137" s="103">
        <v>1.72</v>
      </c>
      <c r="AB137" s="255">
        <v>2.68</v>
      </c>
      <c r="AC137" s="103">
        <v>35.82</v>
      </c>
      <c r="AD137" s="103">
        <v>67.288172043010761</v>
      </c>
      <c r="AE137" s="105">
        <v>0.55800000000000005</v>
      </c>
      <c r="AF137" s="256"/>
      <c r="AG137" s="256"/>
      <c r="AH137" s="256"/>
      <c r="AI137" s="256"/>
      <c r="AJ137" s="257"/>
      <c r="AK137" s="257"/>
      <c r="AL137" s="257"/>
      <c r="AM137" s="258"/>
      <c r="AN137" s="256"/>
      <c r="AO137" s="242">
        <v>0.34699999999999998</v>
      </c>
      <c r="AP137" s="110">
        <v>26</v>
      </c>
      <c r="AQ137" s="113">
        <v>29</v>
      </c>
      <c r="AR137" s="237"/>
      <c r="AS137" s="238"/>
      <c r="AT137" s="239"/>
      <c r="AU137" s="165"/>
      <c r="AV137" s="167"/>
      <c r="AW137" s="116"/>
      <c r="AX137" s="116"/>
      <c r="AY137" s="116"/>
      <c r="AZ137" s="116"/>
      <c r="BA137" s="116"/>
      <c r="BB137" s="116"/>
      <c r="BC137" s="117"/>
      <c r="BD137" s="117"/>
      <c r="BE137" s="117"/>
      <c r="BF137" s="118">
        <v>1.8000000000000016E-2</v>
      </c>
      <c r="BG137" s="118"/>
      <c r="BH137" s="118"/>
      <c r="BI137" s="236" t="s">
        <v>99</v>
      </c>
    </row>
    <row r="138" spans="1:62" s="259" customFormat="1" ht="15.75">
      <c r="A138" s="315">
        <f t="shared" ref="A138" si="51">+A137+1</f>
        <v>109</v>
      </c>
      <c r="B138" s="97">
        <v>1032</v>
      </c>
      <c r="C138" s="254" t="s">
        <v>159</v>
      </c>
      <c r="D138" s="99" t="s">
        <v>111</v>
      </c>
      <c r="E138" s="99">
        <v>13.8</v>
      </c>
      <c r="F138" s="99">
        <v>14</v>
      </c>
      <c r="G138" s="101">
        <v>0</v>
      </c>
      <c r="H138" s="101">
        <v>3.0526315789473686</v>
      </c>
      <c r="I138" s="101">
        <v>8.4210526315789469</v>
      </c>
      <c r="J138" s="101">
        <v>13.684210526315789</v>
      </c>
      <c r="K138" s="101">
        <v>14.315789473684211</v>
      </c>
      <c r="L138" s="101">
        <v>5.2631578947368425</v>
      </c>
      <c r="M138" s="101">
        <v>5.8947368421052628</v>
      </c>
      <c r="N138" s="101">
        <v>12.315789473684211</v>
      </c>
      <c r="O138" s="101">
        <v>15.263157894736842</v>
      </c>
      <c r="P138" s="101">
        <v>3.7894736842105203</v>
      </c>
      <c r="Q138" s="101">
        <v>9</v>
      </c>
      <c r="R138" s="101">
        <v>3.5</v>
      </c>
      <c r="S138" s="101">
        <v>5.5</v>
      </c>
      <c r="T138" s="255">
        <v>30.76</v>
      </c>
      <c r="U138" s="255">
        <v>14.75</v>
      </c>
      <c r="V138" s="103">
        <v>16.010000000000002</v>
      </c>
      <c r="W138" s="103">
        <f t="shared" si="50"/>
        <v>-1.8738288569644015E-2</v>
      </c>
      <c r="X138" s="255">
        <v>14.45</v>
      </c>
      <c r="Y138" s="255">
        <v>1.95</v>
      </c>
      <c r="Z138" s="104">
        <f t="shared" si="29"/>
        <v>2.0678066914498143</v>
      </c>
      <c r="AA138" s="103">
        <v>1.7</v>
      </c>
      <c r="AB138" s="255">
        <v>2.69</v>
      </c>
      <c r="AC138" s="103">
        <v>36.79</v>
      </c>
      <c r="AD138" s="103">
        <v>66.787800687285227</v>
      </c>
      <c r="AE138" s="105">
        <v>0.58199999999999996</v>
      </c>
      <c r="AF138" s="256"/>
      <c r="AG138" s="256"/>
      <c r="AH138" s="256"/>
      <c r="AI138" s="256"/>
      <c r="AJ138" s="257"/>
      <c r="AK138" s="257"/>
      <c r="AL138" s="257"/>
      <c r="AM138" s="258"/>
      <c r="AN138" s="256"/>
      <c r="AO138" s="242">
        <v>0.35099999999999998</v>
      </c>
      <c r="AP138" s="110">
        <v>21</v>
      </c>
      <c r="AQ138" s="113">
        <v>30</v>
      </c>
      <c r="AR138" s="237"/>
      <c r="AS138" s="238"/>
      <c r="AT138" s="239"/>
      <c r="AU138" s="240"/>
      <c r="AV138" s="115"/>
      <c r="AW138" s="116"/>
      <c r="AX138" s="116"/>
      <c r="AY138" s="116"/>
      <c r="AZ138" s="116"/>
      <c r="BA138" s="116"/>
      <c r="BB138" s="116"/>
      <c r="BC138" s="117"/>
      <c r="BD138" s="117"/>
      <c r="BE138" s="117"/>
      <c r="BF138" s="118">
        <v>2.0000000000000018E-2</v>
      </c>
      <c r="BG138" s="118"/>
      <c r="BH138" s="118"/>
      <c r="BI138" s="221" t="s">
        <v>99</v>
      </c>
    </row>
    <row r="139" spans="1:62" s="259" customFormat="1" ht="15.75">
      <c r="A139" s="315">
        <f t="shared" ref="A139" si="52">+A137+1</f>
        <v>109</v>
      </c>
      <c r="B139" s="97">
        <v>1033</v>
      </c>
      <c r="C139" s="254" t="s">
        <v>159</v>
      </c>
      <c r="D139" s="99" t="s">
        <v>112</v>
      </c>
      <c r="E139" s="99">
        <v>15.8</v>
      </c>
      <c r="F139" s="99">
        <v>16</v>
      </c>
      <c r="G139" s="101">
        <v>0</v>
      </c>
      <c r="H139" s="101">
        <v>1.25</v>
      </c>
      <c r="I139" s="101">
        <v>9.0624999999999982</v>
      </c>
      <c r="J139" s="101">
        <v>10.9375</v>
      </c>
      <c r="K139" s="101">
        <v>12.604166666666666</v>
      </c>
      <c r="L139" s="101">
        <v>3.6458333333333335</v>
      </c>
      <c r="M139" s="101">
        <v>8.0208333333333339</v>
      </c>
      <c r="N139" s="101">
        <v>9.5833333333333321</v>
      </c>
      <c r="O139" s="101">
        <v>15.520833333333334</v>
      </c>
      <c r="P139" s="101">
        <v>10.333333333333321</v>
      </c>
      <c r="Q139" s="101">
        <v>8</v>
      </c>
      <c r="R139" s="101">
        <v>4</v>
      </c>
      <c r="S139" s="101">
        <v>7</v>
      </c>
      <c r="T139" s="255">
        <v>32.1</v>
      </c>
      <c r="U139" s="255">
        <v>22.36</v>
      </c>
      <c r="V139" s="103">
        <v>9.740000000000002</v>
      </c>
      <c r="W139" s="103">
        <f t="shared" si="50"/>
        <v>-0.14065708418891179</v>
      </c>
      <c r="X139" s="255">
        <v>20.99</v>
      </c>
      <c r="Y139" s="255">
        <v>1.99</v>
      </c>
      <c r="Z139" s="104">
        <f t="shared" si="29"/>
        <v>2.0301858736059479</v>
      </c>
      <c r="AA139" s="103">
        <v>1.64</v>
      </c>
      <c r="AB139" s="255">
        <v>2.69</v>
      </c>
      <c r="AC139" s="103">
        <v>39.020000000000003</v>
      </c>
      <c r="AD139" s="103">
        <v>88.223593749999992</v>
      </c>
      <c r="AE139" s="105">
        <v>0.64</v>
      </c>
      <c r="AF139" s="256"/>
      <c r="AG139" s="256"/>
      <c r="AH139" s="256"/>
      <c r="AI139" s="256"/>
      <c r="AJ139" s="257"/>
      <c r="AK139" s="257"/>
      <c r="AL139" s="257"/>
      <c r="AM139" s="258"/>
      <c r="AN139" s="256"/>
      <c r="AO139" s="242">
        <v>0.33300000000000002</v>
      </c>
      <c r="AP139" s="110">
        <v>24</v>
      </c>
      <c r="AQ139" s="113">
        <v>13</v>
      </c>
      <c r="AR139" s="237"/>
      <c r="AS139" s="238"/>
      <c r="AT139" s="239"/>
      <c r="AU139" s="240"/>
      <c r="AV139" s="115"/>
      <c r="AW139" s="116"/>
      <c r="AX139" s="116"/>
      <c r="AY139" s="116"/>
      <c r="AZ139" s="116"/>
      <c r="BA139" s="116"/>
      <c r="BB139" s="116"/>
      <c r="BC139" s="117"/>
      <c r="BD139" s="117"/>
      <c r="BE139" s="117"/>
      <c r="BF139" s="118">
        <v>2.1999999999999909E-2</v>
      </c>
      <c r="BG139" s="118"/>
      <c r="BH139" s="118"/>
      <c r="BI139" s="221" t="s">
        <v>99</v>
      </c>
      <c r="BJ139" s="321"/>
    </row>
    <row r="140" spans="1:62" s="259" customFormat="1" ht="15.75">
      <c r="A140" s="315">
        <f t="shared" ref="A140" si="53">+A139+1</f>
        <v>110</v>
      </c>
      <c r="B140" s="97">
        <v>1034</v>
      </c>
      <c r="C140" s="254" t="s">
        <v>159</v>
      </c>
      <c r="D140" s="99" t="s">
        <v>119</v>
      </c>
      <c r="E140" s="99">
        <v>17.8</v>
      </c>
      <c r="F140" s="99">
        <v>18</v>
      </c>
      <c r="G140" s="101">
        <v>0</v>
      </c>
      <c r="H140" s="101">
        <v>1.8556701030927836</v>
      </c>
      <c r="I140" s="101">
        <v>12.371134020618557</v>
      </c>
      <c r="J140" s="101">
        <v>9.1752577319587623</v>
      </c>
      <c r="K140" s="101">
        <v>13.195876288659793</v>
      </c>
      <c r="L140" s="101">
        <v>8.3505154639175263</v>
      </c>
      <c r="M140" s="101">
        <v>5.051546391752578</v>
      </c>
      <c r="N140" s="101">
        <v>11.134020618556701</v>
      </c>
      <c r="O140" s="101">
        <v>15.257731958762887</v>
      </c>
      <c r="P140" s="101">
        <v>5.1082474226804209</v>
      </c>
      <c r="Q140" s="101">
        <v>8.5</v>
      </c>
      <c r="R140" s="101">
        <v>3</v>
      </c>
      <c r="S140" s="101">
        <v>7</v>
      </c>
      <c r="T140" s="255">
        <v>33.69</v>
      </c>
      <c r="U140" s="255">
        <v>19.73</v>
      </c>
      <c r="V140" s="103">
        <v>13.959999999999997</v>
      </c>
      <c r="W140" s="103">
        <f t="shared" si="50"/>
        <v>-6.5902578796561737E-2</v>
      </c>
      <c r="X140" s="255">
        <v>18.809999999999999</v>
      </c>
      <c r="Y140" s="255">
        <v>1.98</v>
      </c>
      <c r="Z140" s="104">
        <f t="shared" si="29"/>
        <v>2.0469962686567165</v>
      </c>
      <c r="AA140" s="103">
        <v>1.67</v>
      </c>
      <c r="AB140" s="255">
        <v>2.68</v>
      </c>
      <c r="AC140" s="103">
        <v>37.69</v>
      </c>
      <c r="AD140" s="103">
        <v>83.323636363636368</v>
      </c>
      <c r="AE140" s="105">
        <v>0.60499999999999998</v>
      </c>
      <c r="AF140" s="256"/>
      <c r="AG140" s="256"/>
      <c r="AH140" s="256"/>
      <c r="AI140" s="256"/>
      <c r="AJ140" s="257"/>
      <c r="AK140" s="257"/>
      <c r="AL140" s="257"/>
      <c r="AM140" s="258"/>
      <c r="AN140" s="256"/>
      <c r="AO140" s="242">
        <v>0.34</v>
      </c>
      <c r="AP140" s="110">
        <v>24</v>
      </c>
      <c r="AQ140" s="113">
        <v>51</v>
      </c>
      <c r="AR140" s="237"/>
      <c r="AS140" s="238"/>
      <c r="AT140" s="239"/>
      <c r="AU140" s="240"/>
      <c r="AV140" s="115"/>
      <c r="AW140" s="116"/>
      <c r="AX140" s="116"/>
      <c r="AY140" s="116"/>
      <c r="AZ140" s="116"/>
      <c r="BA140" s="116"/>
      <c r="BB140" s="116"/>
      <c r="BC140" s="117"/>
      <c r="BD140" s="117"/>
      <c r="BE140" s="117"/>
      <c r="BF140" s="118">
        <v>1.8000000000000016E-2</v>
      </c>
      <c r="BG140" s="118"/>
      <c r="BH140" s="118"/>
      <c r="BI140" s="221" t="s">
        <v>99</v>
      </c>
    </row>
    <row r="141" spans="1:62" s="259" customFormat="1" ht="15.75">
      <c r="A141" s="315">
        <f t="shared" ref="A141" si="54">+A139+1</f>
        <v>110</v>
      </c>
      <c r="B141" s="97">
        <v>1035</v>
      </c>
      <c r="C141" s="254" t="s">
        <v>159</v>
      </c>
      <c r="D141" s="99" t="s">
        <v>120</v>
      </c>
      <c r="E141" s="99">
        <v>19.8</v>
      </c>
      <c r="F141" s="99">
        <v>20</v>
      </c>
      <c r="G141" s="101">
        <v>0</v>
      </c>
      <c r="H141" s="101">
        <v>4.2553191489361701</v>
      </c>
      <c r="I141" s="101">
        <v>12.553191489361701</v>
      </c>
      <c r="J141" s="101">
        <v>8.6170212765957448</v>
      </c>
      <c r="K141" s="101">
        <v>14.361702127659575</v>
      </c>
      <c r="L141" s="101">
        <v>6.5957446808510642</v>
      </c>
      <c r="M141" s="101">
        <v>7.0212765957446805</v>
      </c>
      <c r="N141" s="101">
        <v>13.723404255319149</v>
      </c>
      <c r="O141" s="101">
        <v>11.914893617021276</v>
      </c>
      <c r="P141" s="101">
        <v>3.9574468085106389</v>
      </c>
      <c r="Q141" s="101">
        <v>8.5</v>
      </c>
      <c r="R141" s="101">
        <v>2.5</v>
      </c>
      <c r="S141" s="101">
        <v>6</v>
      </c>
      <c r="T141" s="255">
        <v>36.54</v>
      </c>
      <c r="U141" s="255">
        <v>16.84</v>
      </c>
      <c r="V141" s="103">
        <v>19.7</v>
      </c>
      <c r="W141" s="103">
        <f t="shared" si="50"/>
        <v>0.11167512690355327</v>
      </c>
      <c r="X141" s="255">
        <v>19.04</v>
      </c>
      <c r="Y141" s="255">
        <v>1.98</v>
      </c>
      <c r="Z141" s="104">
        <f t="shared" si="29"/>
        <v>2.0477416974169742</v>
      </c>
      <c r="AA141" s="103">
        <v>1.66</v>
      </c>
      <c r="AB141" s="255">
        <v>2.71</v>
      </c>
      <c r="AC141" s="103">
        <v>38.76</v>
      </c>
      <c r="AD141" s="103">
        <v>81.514060031595577</v>
      </c>
      <c r="AE141" s="105">
        <v>0.63300000000000001</v>
      </c>
      <c r="AF141" s="256"/>
      <c r="AG141" s="256"/>
      <c r="AH141" s="256"/>
      <c r="AI141" s="256"/>
      <c r="AJ141" s="257"/>
      <c r="AK141" s="257"/>
      <c r="AL141" s="257"/>
      <c r="AM141" s="258"/>
      <c r="AN141" s="256"/>
      <c r="AO141" s="242">
        <v>0.36499999999999999</v>
      </c>
      <c r="AP141" s="110">
        <v>25</v>
      </c>
      <c r="AQ141" s="113">
        <v>1</v>
      </c>
      <c r="AR141" s="162"/>
      <c r="AS141" s="163"/>
      <c r="AT141" s="164"/>
      <c r="AU141" s="165"/>
      <c r="AV141" s="119"/>
      <c r="AW141" s="116"/>
      <c r="AX141" s="116"/>
      <c r="AY141" s="116"/>
      <c r="AZ141" s="116"/>
      <c r="BA141" s="116"/>
      <c r="BB141" s="116"/>
      <c r="BC141" s="117"/>
      <c r="BD141" s="117"/>
      <c r="BE141" s="117"/>
      <c r="BF141" s="118">
        <v>1.9999999999999907E-2</v>
      </c>
      <c r="BG141" s="118"/>
      <c r="BH141" s="118"/>
      <c r="BI141" s="221" t="s">
        <v>115</v>
      </c>
    </row>
    <row r="142" spans="1:62" s="259" customFormat="1" ht="15.75">
      <c r="A142" s="315">
        <f t="shared" ref="A142" si="55">+A141+1</f>
        <v>111</v>
      </c>
      <c r="B142" s="97" t="s">
        <v>176</v>
      </c>
      <c r="C142" s="254" t="s">
        <v>159</v>
      </c>
      <c r="D142" s="99" t="s">
        <v>121</v>
      </c>
      <c r="E142" s="99">
        <v>21.8</v>
      </c>
      <c r="F142" s="99">
        <v>22</v>
      </c>
      <c r="G142" s="101">
        <v>0</v>
      </c>
      <c r="H142" s="101">
        <v>4.0816326530612246</v>
      </c>
      <c r="I142" s="101">
        <v>9.6938775510204085</v>
      </c>
      <c r="J142" s="101">
        <v>9.4897959183673475</v>
      </c>
      <c r="K142" s="101">
        <v>13.571428571428571</v>
      </c>
      <c r="L142" s="101">
        <v>5.8163265306122449</v>
      </c>
      <c r="M142" s="101">
        <v>9.0816326530612237</v>
      </c>
      <c r="N142" s="101">
        <v>10.408163265306122</v>
      </c>
      <c r="O142" s="101">
        <v>12.653061224489797</v>
      </c>
      <c r="P142" s="101">
        <v>7.7040816326530717</v>
      </c>
      <c r="Q142" s="101">
        <v>9</v>
      </c>
      <c r="R142" s="101">
        <v>2</v>
      </c>
      <c r="S142" s="101">
        <v>6.5</v>
      </c>
      <c r="T142" s="255">
        <v>31.39</v>
      </c>
      <c r="U142" s="255">
        <v>19.88</v>
      </c>
      <c r="V142" s="103">
        <v>11.510000000000002</v>
      </c>
      <c r="W142" s="103">
        <f t="shared" si="50"/>
        <v>-0.19374456993918332</v>
      </c>
      <c r="X142" s="255">
        <v>17.649999999999999</v>
      </c>
      <c r="Y142" s="255">
        <v>2</v>
      </c>
      <c r="Z142" s="104">
        <f t="shared" si="29"/>
        <v>2.0678066914498143</v>
      </c>
      <c r="AA142" s="103">
        <v>1.7</v>
      </c>
      <c r="AB142" s="255">
        <v>2.69</v>
      </c>
      <c r="AC142" s="103">
        <v>36.79</v>
      </c>
      <c r="AD142" s="103">
        <v>81.578178694158069</v>
      </c>
      <c r="AE142" s="105">
        <v>0.58199999999999996</v>
      </c>
      <c r="AF142" s="256"/>
      <c r="AG142" s="256"/>
      <c r="AH142" s="256"/>
      <c r="AI142" s="256"/>
      <c r="AJ142" s="257"/>
      <c r="AK142" s="257"/>
      <c r="AL142" s="257"/>
      <c r="AM142" s="258"/>
      <c r="AN142" s="256"/>
      <c r="AO142" s="242">
        <v>0.37288799999999989</v>
      </c>
      <c r="AP142" s="110">
        <v>22</v>
      </c>
      <c r="AQ142" s="241">
        <v>43</v>
      </c>
      <c r="AR142" s="162"/>
      <c r="AS142" s="163"/>
      <c r="AT142" s="164"/>
      <c r="AU142" s="165"/>
      <c r="AV142" s="119"/>
      <c r="AW142" s="116"/>
      <c r="AX142" s="116"/>
      <c r="AY142" s="116"/>
      <c r="AZ142" s="116"/>
      <c r="BA142" s="116"/>
      <c r="BB142" s="116"/>
      <c r="BC142" s="117"/>
      <c r="BD142" s="117"/>
      <c r="BE142" s="117"/>
      <c r="BF142" s="118">
        <v>2.1000000000000019E-2</v>
      </c>
      <c r="BG142" s="118"/>
      <c r="BH142" s="118"/>
      <c r="BI142" s="221" t="s">
        <v>99</v>
      </c>
    </row>
    <row r="143" spans="1:62" s="259" customFormat="1" ht="15.75">
      <c r="A143" s="315">
        <f t="shared" ref="A143" si="56">+A141+1</f>
        <v>111</v>
      </c>
      <c r="B143" s="97">
        <v>1036</v>
      </c>
      <c r="C143" s="254" t="s">
        <v>159</v>
      </c>
      <c r="D143" s="99" t="s">
        <v>122</v>
      </c>
      <c r="E143" s="99">
        <v>23.8</v>
      </c>
      <c r="F143" s="99">
        <v>24</v>
      </c>
      <c r="G143" s="101">
        <v>0</v>
      </c>
      <c r="H143" s="101">
        <v>3.3333333333333335</v>
      </c>
      <c r="I143" s="101">
        <v>13</v>
      </c>
      <c r="J143" s="101">
        <v>11.444444444444445</v>
      </c>
      <c r="K143" s="101">
        <v>13.666666666666666</v>
      </c>
      <c r="L143" s="101">
        <v>7.7777777777777777</v>
      </c>
      <c r="M143" s="101">
        <v>5</v>
      </c>
      <c r="N143" s="101">
        <v>13.111111111111111</v>
      </c>
      <c r="O143" s="101">
        <v>11.111111111111111</v>
      </c>
      <c r="P143" s="101">
        <v>4.5555555555555607</v>
      </c>
      <c r="Q143" s="101">
        <v>9</v>
      </c>
      <c r="R143" s="101">
        <v>3</v>
      </c>
      <c r="S143" s="101">
        <v>5</v>
      </c>
      <c r="T143" s="255">
        <v>30.2</v>
      </c>
      <c r="U143" s="255">
        <v>16.88</v>
      </c>
      <c r="V143" s="103">
        <v>13.32</v>
      </c>
      <c r="W143" s="103">
        <f t="shared" si="50"/>
        <v>-0.13138138138138125</v>
      </c>
      <c r="X143" s="255">
        <v>15.13</v>
      </c>
      <c r="Y143" s="255">
        <v>1.97</v>
      </c>
      <c r="Z143" s="104">
        <f t="shared" si="29"/>
        <v>2.0717798507462684</v>
      </c>
      <c r="AA143" s="103">
        <v>1.71</v>
      </c>
      <c r="AB143" s="255">
        <v>2.68</v>
      </c>
      <c r="AC143" s="103">
        <v>36.18</v>
      </c>
      <c r="AD143" s="103">
        <v>71.513932980599662</v>
      </c>
      <c r="AE143" s="105">
        <v>0.56699999999999995</v>
      </c>
      <c r="AF143" s="256"/>
      <c r="AG143" s="256"/>
      <c r="AH143" s="256"/>
      <c r="AI143" s="256"/>
      <c r="AJ143" s="257"/>
      <c r="AK143" s="257"/>
      <c r="AL143" s="257"/>
      <c r="AM143" s="258"/>
      <c r="AN143" s="256"/>
      <c r="AO143" s="242">
        <v>0.3693573333333332</v>
      </c>
      <c r="AP143" s="110">
        <v>24</v>
      </c>
      <c r="AQ143" s="113">
        <v>21</v>
      </c>
      <c r="AR143" s="162"/>
      <c r="AS143" s="163"/>
      <c r="AT143" s="164"/>
      <c r="AU143" s="165"/>
      <c r="AV143" s="119"/>
      <c r="AW143" s="116"/>
      <c r="AX143" s="116"/>
      <c r="AY143" s="116"/>
      <c r="AZ143" s="116"/>
      <c r="BA143" s="116"/>
      <c r="BB143" s="116"/>
      <c r="BC143" s="117"/>
      <c r="BD143" s="117"/>
      <c r="BE143" s="117"/>
      <c r="BF143" s="118">
        <v>1.9000000000000017E-2</v>
      </c>
      <c r="BG143" s="118"/>
      <c r="BH143" s="118"/>
      <c r="BI143" s="221" t="s">
        <v>99</v>
      </c>
    </row>
    <row r="144" spans="1:62" s="259" customFormat="1" ht="15.75">
      <c r="A144" s="315">
        <f t="shared" ref="A144" si="57">+A143+1</f>
        <v>112</v>
      </c>
      <c r="B144" s="97">
        <v>1037</v>
      </c>
      <c r="C144" s="254" t="s">
        <v>159</v>
      </c>
      <c r="D144" s="99" t="s">
        <v>123</v>
      </c>
      <c r="E144" s="99">
        <v>25.8</v>
      </c>
      <c r="F144" s="99">
        <v>26</v>
      </c>
      <c r="G144" s="101">
        <v>0</v>
      </c>
      <c r="H144" s="101">
        <v>5.376344086021505</v>
      </c>
      <c r="I144" s="101">
        <v>11.397849462365592</v>
      </c>
      <c r="J144" s="101">
        <v>8.064516129032258</v>
      </c>
      <c r="K144" s="101">
        <v>11.612903225806452</v>
      </c>
      <c r="L144" s="101">
        <v>6.129032258064516</v>
      </c>
      <c r="M144" s="101">
        <v>5.161290322580645</v>
      </c>
      <c r="N144" s="101">
        <v>9.3548387096774182</v>
      </c>
      <c r="O144" s="101">
        <v>11.612903225806452</v>
      </c>
      <c r="P144" s="101">
        <v>13.790322580645164</v>
      </c>
      <c r="Q144" s="101">
        <v>8</v>
      </c>
      <c r="R144" s="101">
        <v>3.5</v>
      </c>
      <c r="S144" s="101">
        <v>6</v>
      </c>
      <c r="T144" s="255">
        <v>26.3</v>
      </c>
      <c r="U144" s="255">
        <v>17.059999999999999</v>
      </c>
      <c r="V144" s="103">
        <v>9.240000000000002</v>
      </c>
      <c r="W144" s="103">
        <f t="shared" si="50"/>
        <v>-0.10606060606060608</v>
      </c>
      <c r="X144" s="255">
        <v>16.079999999999998</v>
      </c>
      <c r="Y144" s="255">
        <v>1.93</v>
      </c>
      <c r="Z144" s="104">
        <f t="shared" si="29"/>
        <v>2.0454888888888885</v>
      </c>
      <c r="AA144" s="103">
        <v>1.66</v>
      </c>
      <c r="AB144" s="255">
        <v>2.7</v>
      </c>
      <c r="AC144" s="103">
        <v>38.54</v>
      </c>
      <c r="AD144" s="103">
        <v>69.244019138755974</v>
      </c>
      <c r="AE144" s="105">
        <v>0.627</v>
      </c>
      <c r="AF144" s="256"/>
      <c r="AG144" s="256"/>
      <c r="AH144" s="256"/>
      <c r="AI144" s="256"/>
      <c r="AJ144" s="257"/>
      <c r="AK144" s="257"/>
      <c r="AL144" s="257"/>
      <c r="AM144" s="258"/>
      <c r="AN144" s="256"/>
      <c r="AO144" s="242">
        <v>0.35528533333333367</v>
      </c>
      <c r="AP144" s="110">
        <v>23</v>
      </c>
      <c r="AQ144" s="113">
        <v>12</v>
      </c>
      <c r="AR144" s="162"/>
      <c r="AS144" s="163"/>
      <c r="AT144" s="164"/>
      <c r="AU144" s="165"/>
      <c r="AV144" s="119"/>
      <c r="AW144" s="116"/>
      <c r="AX144" s="116"/>
      <c r="AY144" s="116"/>
      <c r="AZ144" s="116"/>
      <c r="BA144" s="116"/>
      <c r="BB144" s="116"/>
      <c r="BC144" s="117"/>
      <c r="BD144" s="117"/>
      <c r="BE144" s="117"/>
      <c r="BF144" s="118">
        <v>2.0999999999999908E-2</v>
      </c>
      <c r="BG144" s="118"/>
      <c r="BH144" s="118"/>
      <c r="BI144" s="221" t="s">
        <v>99</v>
      </c>
    </row>
    <row r="145" spans="1:62" s="259" customFormat="1" ht="15.75">
      <c r="A145" s="315">
        <f t="shared" ref="A145" si="58">+A143+1</f>
        <v>112</v>
      </c>
      <c r="B145" s="97">
        <v>1038</v>
      </c>
      <c r="C145" s="254" t="s">
        <v>159</v>
      </c>
      <c r="D145" s="99" t="s">
        <v>135</v>
      </c>
      <c r="E145" s="99">
        <v>27.8</v>
      </c>
      <c r="F145" s="99">
        <v>28</v>
      </c>
      <c r="G145" s="101">
        <v>0</v>
      </c>
      <c r="H145" s="101">
        <v>3.0927835051546393</v>
      </c>
      <c r="I145" s="101">
        <v>12.061855670103093</v>
      </c>
      <c r="J145" s="101">
        <v>7.6288659793814437</v>
      </c>
      <c r="K145" s="101">
        <v>12.164948453608247</v>
      </c>
      <c r="L145" s="101">
        <v>7.8350515463917523</v>
      </c>
      <c r="M145" s="101">
        <v>6.4948453608247423</v>
      </c>
      <c r="N145" s="101">
        <v>11.75257731958763</v>
      </c>
      <c r="O145" s="101">
        <v>11.649484536082474</v>
      </c>
      <c r="P145" s="101">
        <v>8.8195876288659818</v>
      </c>
      <c r="Q145" s="101">
        <v>9.5</v>
      </c>
      <c r="R145" s="101">
        <v>2.5</v>
      </c>
      <c r="S145" s="101">
        <v>6.5</v>
      </c>
      <c r="T145" s="255">
        <v>27.96</v>
      </c>
      <c r="U145" s="255">
        <v>16.43</v>
      </c>
      <c r="V145" s="103">
        <v>11.530000000000001</v>
      </c>
      <c r="W145" s="103">
        <f t="shared" si="50"/>
        <v>6.50477016478751E-2</v>
      </c>
      <c r="X145" s="255">
        <v>17.18</v>
      </c>
      <c r="Y145" s="255">
        <v>1.95</v>
      </c>
      <c r="Z145" s="104">
        <f t="shared" si="29"/>
        <v>2.0403134328358208</v>
      </c>
      <c r="AA145" s="103">
        <v>1.66</v>
      </c>
      <c r="AB145" s="255">
        <v>2.68</v>
      </c>
      <c r="AC145" s="103">
        <v>38.04</v>
      </c>
      <c r="AD145" s="103">
        <v>74.987622149837136</v>
      </c>
      <c r="AE145" s="105">
        <v>0.61399999999999999</v>
      </c>
      <c r="AF145" s="256"/>
      <c r="AG145" s="256"/>
      <c r="AH145" s="256"/>
      <c r="AI145" s="256"/>
      <c r="AJ145" s="257"/>
      <c r="AK145" s="257"/>
      <c r="AL145" s="257"/>
      <c r="AM145" s="258"/>
      <c r="AN145" s="256"/>
      <c r="AO145" s="242">
        <v>0.34761733333333311</v>
      </c>
      <c r="AP145" s="110">
        <v>23</v>
      </c>
      <c r="AQ145" s="113">
        <v>24</v>
      </c>
      <c r="AR145" s="162"/>
      <c r="AS145" s="163"/>
      <c r="AT145" s="164"/>
      <c r="AU145" s="165"/>
      <c r="AV145" s="167"/>
      <c r="AW145" s="116"/>
      <c r="AX145" s="116"/>
      <c r="AY145" s="116"/>
      <c r="AZ145" s="116"/>
      <c r="BA145" s="116"/>
      <c r="BB145" s="116"/>
      <c r="BC145" s="117"/>
      <c r="BD145" s="117"/>
      <c r="BE145" s="117"/>
      <c r="BF145" s="118">
        <v>1.8000000000000016E-2</v>
      </c>
      <c r="BG145" s="118"/>
      <c r="BH145" s="118"/>
      <c r="BI145" s="221" t="s">
        <v>100</v>
      </c>
    </row>
    <row r="146" spans="1:62" s="259" customFormat="1" ht="15.75">
      <c r="A146" s="315">
        <f t="shared" ref="A146" si="59">+A145+1</f>
        <v>113</v>
      </c>
      <c r="B146" s="97">
        <v>1039</v>
      </c>
      <c r="C146" s="254" t="s">
        <v>159</v>
      </c>
      <c r="D146" s="99" t="s">
        <v>136</v>
      </c>
      <c r="E146" s="99">
        <v>29.8</v>
      </c>
      <c r="F146" s="99">
        <v>30</v>
      </c>
      <c r="G146" s="101">
        <v>0</v>
      </c>
      <c r="H146" s="101">
        <v>0</v>
      </c>
      <c r="I146" s="101">
        <v>13.595505617977528</v>
      </c>
      <c r="J146" s="101">
        <v>3.595505617977528</v>
      </c>
      <c r="K146" s="101">
        <v>11.123595505617978</v>
      </c>
      <c r="L146" s="101">
        <v>4.4943820224719104</v>
      </c>
      <c r="M146" s="101">
        <v>4.9438202247191017</v>
      </c>
      <c r="N146" s="101">
        <v>7.6404494382022472</v>
      </c>
      <c r="O146" s="101">
        <v>13.820224719101123</v>
      </c>
      <c r="P146" s="101">
        <v>19.786516853932596</v>
      </c>
      <c r="Q146" s="101">
        <v>11</v>
      </c>
      <c r="R146" s="101">
        <v>3.5</v>
      </c>
      <c r="S146" s="101">
        <v>6.5</v>
      </c>
      <c r="T146" s="255">
        <v>26</v>
      </c>
      <c r="U146" s="255">
        <v>18.45</v>
      </c>
      <c r="V146" s="103">
        <v>7.5500000000000007</v>
      </c>
      <c r="W146" s="103">
        <f t="shared" si="50"/>
        <v>-0.18278145695364223</v>
      </c>
      <c r="X146" s="255">
        <v>17.07</v>
      </c>
      <c r="Y146" s="255">
        <v>1.91</v>
      </c>
      <c r="Z146" s="104">
        <f t="shared" si="29"/>
        <v>2.0238661710037174</v>
      </c>
      <c r="AA146" s="103">
        <v>1.63</v>
      </c>
      <c r="AB146" s="255">
        <v>2.69</v>
      </c>
      <c r="AC146" s="103">
        <v>39.39</v>
      </c>
      <c r="AD146" s="103">
        <v>70.643538461538469</v>
      </c>
      <c r="AE146" s="105">
        <v>0.65</v>
      </c>
      <c r="AF146" s="256"/>
      <c r="AG146" s="256"/>
      <c r="AH146" s="256"/>
      <c r="AI146" s="256"/>
      <c r="AJ146" s="257"/>
      <c r="AK146" s="257"/>
      <c r="AL146" s="257"/>
      <c r="AM146" s="258"/>
      <c r="AN146" s="256"/>
      <c r="AO146" s="242">
        <v>0.35810133333333327</v>
      </c>
      <c r="AP146" s="110">
        <v>22</v>
      </c>
      <c r="AQ146" s="113">
        <v>57</v>
      </c>
      <c r="AR146" s="162"/>
      <c r="AS146" s="163"/>
      <c r="AT146" s="164"/>
      <c r="AU146" s="165"/>
      <c r="AV146" s="119"/>
      <c r="AW146" s="116"/>
      <c r="AX146" s="116"/>
      <c r="AY146" s="116"/>
      <c r="AZ146" s="116"/>
      <c r="BA146" s="116"/>
      <c r="BB146" s="116"/>
      <c r="BC146" s="117"/>
      <c r="BD146" s="117"/>
      <c r="BE146" s="117"/>
      <c r="BF146" s="118">
        <v>1.9000000000000017E-2</v>
      </c>
      <c r="BG146" s="118"/>
      <c r="BH146" s="118"/>
      <c r="BI146" s="221" t="s">
        <v>99</v>
      </c>
    </row>
    <row r="147" spans="1:62" s="259" customFormat="1" ht="15.75">
      <c r="A147" s="315">
        <f t="shared" ref="A147" si="60">+A145+1</f>
        <v>113</v>
      </c>
      <c r="B147" s="97">
        <v>1050</v>
      </c>
      <c r="C147" s="254" t="s">
        <v>160</v>
      </c>
      <c r="D147" s="99" t="s">
        <v>122</v>
      </c>
      <c r="E147" s="99">
        <v>21.8</v>
      </c>
      <c r="F147" s="99">
        <v>22</v>
      </c>
      <c r="G147" s="101">
        <v>0</v>
      </c>
      <c r="H147" s="101">
        <v>5.698924731182796</v>
      </c>
      <c r="I147" s="101">
        <v>11.720430107526882</v>
      </c>
      <c r="J147" s="101">
        <v>7.311827956989247</v>
      </c>
      <c r="K147" s="101">
        <v>13.978494623655914</v>
      </c>
      <c r="L147" s="101">
        <v>4.408602150537634</v>
      </c>
      <c r="M147" s="101">
        <v>6.4516129032258061</v>
      </c>
      <c r="N147" s="101">
        <v>11.720430107526882</v>
      </c>
      <c r="O147" s="101">
        <v>13.548387096774194</v>
      </c>
      <c r="P147" s="101">
        <v>6.6612903225806477</v>
      </c>
      <c r="Q147" s="101">
        <v>9</v>
      </c>
      <c r="R147" s="101">
        <v>4</v>
      </c>
      <c r="S147" s="101">
        <v>5.5</v>
      </c>
      <c r="T147" s="255">
        <v>33.01</v>
      </c>
      <c r="U147" s="255">
        <v>17.23</v>
      </c>
      <c r="V147" s="103">
        <v>15.779999999999998</v>
      </c>
      <c r="W147" s="103">
        <f t="shared" si="50"/>
        <v>-3.2319391634981091E-2</v>
      </c>
      <c r="X147" s="255">
        <v>16.72</v>
      </c>
      <c r="Y147" s="255">
        <v>1.96</v>
      </c>
      <c r="Z147" s="104">
        <f t="shared" si="29"/>
        <v>2.0600147601476011</v>
      </c>
      <c r="AA147" s="103">
        <v>1.68</v>
      </c>
      <c r="AB147" s="255">
        <v>2.71</v>
      </c>
      <c r="AC147" s="103">
        <v>38</v>
      </c>
      <c r="AD147" s="103">
        <v>73.917128874388254</v>
      </c>
      <c r="AE147" s="105">
        <v>0.61299999999999999</v>
      </c>
      <c r="AF147" s="256"/>
      <c r="AG147" s="256"/>
      <c r="AH147" s="256"/>
      <c r="AI147" s="256"/>
      <c r="AJ147" s="257"/>
      <c r="AK147" s="257"/>
      <c r="AL147" s="257"/>
      <c r="AM147" s="258"/>
      <c r="AN147" s="256"/>
      <c r="AO147" s="242">
        <v>0.36425999999999992</v>
      </c>
      <c r="AP147" s="110">
        <v>25</v>
      </c>
      <c r="AQ147" s="113">
        <v>21</v>
      </c>
      <c r="AR147" s="162"/>
      <c r="AS147" s="163"/>
      <c r="AT147" s="164"/>
      <c r="AU147" s="165"/>
      <c r="AV147" s="119"/>
      <c r="AW147" s="116"/>
      <c r="AX147" s="116"/>
      <c r="AY147" s="116"/>
      <c r="AZ147" s="116"/>
      <c r="BA147" s="116"/>
      <c r="BB147" s="116"/>
      <c r="BC147" s="117"/>
      <c r="BD147" s="117"/>
      <c r="BE147" s="117"/>
      <c r="BF147" s="118">
        <v>1.7000000000000015E-2</v>
      </c>
      <c r="BG147" s="118"/>
      <c r="BH147" s="118"/>
      <c r="BI147" s="221" t="s">
        <v>99</v>
      </c>
    </row>
    <row r="148" spans="1:62" s="259" customFormat="1" ht="15.75">
      <c r="A148" s="315">
        <f t="shared" ref="A148" si="61">+A147+1</f>
        <v>114</v>
      </c>
      <c r="B148" s="97">
        <v>1051</v>
      </c>
      <c r="C148" s="254" t="s">
        <v>160</v>
      </c>
      <c r="D148" s="99" t="s">
        <v>123</v>
      </c>
      <c r="E148" s="99">
        <v>23.8</v>
      </c>
      <c r="F148" s="99">
        <v>24</v>
      </c>
      <c r="G148" s="101">
        <v>0</v>
      </c>
      <c r="H148" s="101">
        <v>2.7835051546391751</v>
      </c>
      <c r="I148" s="101">
        <v>9.6907216494845354</v>
      </c>
      <c r="J148" s="101">
        <v>10.515463917525771</v>
      </c>
      <c r="K148" s="101">
        <v>12.577319587628866</v>
      </c>
      <c r="L148" s="101">
        <v>8.3505154639175263</v>
      </c>
      <c r="M148" s="101">
        <v>7.9381443298969074</v>
      </c>
      <c r="N148" s="101">
        <v>12.88659793814433</v>
      </c>
      <c r="O148" s="101">
        <v>11.340206185567011</v>
      </c>
      <c r="P148" s="101">
        <v>7.9175257731958766</v>
      </c>
      <c r="Q148" s="101">
        <v>7.5</v>
      </c>
      <c r="R148" s="101">
        <v>2</v>
      </c>
      <c r="S148" s="101">
        <v>6.5</v>
      </c>
      <c r="T148" s="255">
        <v>34.78</v>
      </c>
      <c r="U148" s="255">
        <v>21.82</v>
      </c>
      <c r="V148" s="103">
        <v>12.96</v>
      </c>
      <c r="W148" s="103">
        <f t="shared" si="50"/>
        <v>-3.703703703703707E-2</v>
      </c>
      <c r="X148" s="255">
        <v>21.34</v>
      </c>
      <c r="Y148" s="255">
        <v>2</v>
      </c>
      <c r="Z148" s="104">
        <f t="shared" si="29"/>
        <v>2.0364312267657989</v>
      </c>
      <c r="AA148" s="103">
        <v>1.65</v>
      </c>
      <c r="AB148" s="255">
        <v>2.69</v>
      </c>
      <c r="AC148" s="103">
        <v>38.65</v>
      </c>
      <c r="AD148" s="103">
        <v>91.118412698412683</v>
      </c>
      <c r="AE148" s="105">
        <v>0.63</v>
      </c>
      <c r="AF148" s="256"/>
      <c r="AG148" s="256"/>
      <c r="AH148" s="256"/>
      <c r="AI148" s="256"/>
      <c r="AJ148" s="257"/>
      <c r="AK148" s="257"/>
      <c r="AL148" s="257"/>
      <c r="AM148" s="258"/>
      <c r="AN148" s="256"/>
      <c r="AO148" s="242">
        <v>0.36934666666666649</v>
      </c>
      <c r="AP148" s="110">
        <v>23</v>
      </c>
      <c r="AQ148" s="113">
        <v>3</v>
      </c>
      <c r="AR148" s="162"/>
      <c r="AS148" s="163"/>
      <c r="AT148" s="164"/>
      <c r="AU148" s="165"/>
      <c r="AV148" s="119"/>
      <c r="AW148" s="116"/>
      <c r="AX148" s="116"/>
      <c r="AY148" s="116"/>
      <c r="AZ148" s="116"/>
      <c r="BA148" s="116"/>
      <c r="BB148" s="116"/>
      <c r="BC148" s="117"/>
      <c r="BD148" s="117"/>
      <c r="BE148" s="117"/>
      <c r="BF148" s="118">
        <v>1.8999999999999906E-2</v>
      </c>
      <c r="BG148" s="118"/>
      <c r="BH148" s="118"/>
      <c r="BI148" s="221" t="s">
        <v>99</v>
      </c>
    </row>
    <row r="149" spans="1:62" s="259" customFormat="1" ht="15.75">
      <c r="A149" s="315">
        <f t="shared" ref="A149" si="62">+A147+1</f>
        <v>114</v>
      </c>
      <c r="B149" s="97">
        <v>1052</v>
      </c>
      <c r="C149" s="254" t="s">
        <v>160</v>
      </c>
      <c r="D149" s="99" t="s">
        <v>135</v>
      </c>
      <c r="E149" s="99">
        <v>25.8</v>
      </c>
      <c r="F149" s="99">
        <v>26</v>
      </c>
      <c r="G149" s="101">
        <v>0</v>
      </c>
      <c r="H149" s="101">
        <v>2.0833333333333335</v>
      </c>
      <c r="I149" s="101">
        <v>8.125</v>
      </c>
      <c r="J149" s="101">
        <v>6.875</v>
      </c>
      <c r="K149" s="101">
        <v>9.5833333333333321</v>
      </c>
      <c r="L149" s="101">
        <v>4.166666666666667</v>
      </c>
      <c r="M149" s="101">
        <v>5.3124999999999991</v>
      </c>
      <c r="N149" s="101">
        <v>10.520833333333334</v>
      </c>
      <c r="O149" s="101">
        <v>14.583333333333334</v>
      </c>
      <c r="P149" s="101">
        <v>13.25</v>
      </c>
      <c r="Q149" s="101">
        <v>15</v>
      </c>
      <c r="R149" s="101">
        <v>3.5</v>
      </c>
      <c r="S149" s="101">
        <v>7</v>
      </c>
      <c r="T149" s="255">
        <v>31.83</v>
      </c>
      <c r="U149" s="255">
        <v>22.67</v>
      </c>
      <c r="V149" s="103">
        <v>9.1599999999999966</v>
      </c>
      <c r="W149" s="103">
        <f t="shared" si="50"/>
        <v>-0.3951965065502186</v>
      </c>
      <c r="X149" s="255">
        <v>19.05</v>
      </c>
      <c r="Y149" s="255">
        <v>1.98</v>
      </c>
      <c r="Z149" s="104">
        <f t="shared" si="29"/>
        <v>2.0499779411764703</v>
      </c>
      <c r="AA149" s="103">
        <v>1.66</v>
      </c>
      <c r="AB149" s="255">
        <v>2.72</v>
      </c>
      <c r="AC149" s="103">
        <v>38.99</v>
      </c>
      <c r="AD149" s="103">
        <v>81.089201877934272</v>
      </c>
      <c r="AE149" s="105">
        <v>0.63900000000000001</v>
      </c>
      <c r="AF149" s="256"/>
      <c r="AG149" s="256"/>
      <c r="AH149" s="256"/>
      <c r="AI149" s="256"/>
      <c r="AJ149" s="257"/>
      <c r="AK149" s="257"/>
      <c r="AL149" s="257"/>
      <c r="AM149" s="258"/>
      <c r="AN149" s="256"/>
      <c r="AO149" s="242">
        <v>0.38458133333333311</v>
      </c>
      <c r="AP149" s="110">
        <v>22</v>
      </c>
      <c r="AQ149" s="113">
        <v>1</v>
      </c>
      <c r="AR149" s="162"/>
      <c r="AS149" s="163"/>
      <c r="AT149" s="164"/>
      <c r="AU149" s="165"/>
      <c r="AV149" s="167"/>
      <c r="AW149" s="116"/>
      <c r="AX149" s="116"/>
      <c r="AY149" s="116"/>
      <c r="AZ149" s="116"/>
      <c r="BA149" s="116"/>
      <c r="BB149" s="116"/>
      <c r="BC149" s="117"/>
      <c r="BD149" s="117"/>
      <c r="BE149" s="117"/>
      <c r="BF149" s="118">
        <v>2.300000000000002E-2</v>
      </c>
      <c r="BG149" s="118"/>
      <c r="BH149" s="118"/>
      <c r="BI149" s="221" t="s">
        <v>138</v>
      </c>
    </row>
    <row r="150" spans="1:62" s="259" customFormat="1" ht="15.75">
      <c r="A150" s="315">
        <f t="shared" ref="A150" si="63">+A149+1</f>
        <v>115</v>
      </c>
      <c r="B150" s="97">
        <v>1053</v>
      </c>
      <c r="C150" s="254" t="s">
        <v>160</v>
      </c>
      <c r="D150" s="99" t="s">
        <v>174</v>
      </c>
      <c r="E150" s="99">
        <v>27.8</v>
      </c>
      <c r="F150" s="99">
        <v>28</v>
      </c>
      <c r="G150" s="101">
        <v>0</v>
      </c>
      <c r="H150" s="101">
        <v>3.6</v>
      </c>
      <c r="I150" s="101">
        <v>10.8</v>
      </c>
      <c r="J150" s="101">
        <v>9.1</v>
      </c>
      <c r="K150" s="101">
        <v>10.5</v>
      </c>
      <c r="L150" s="101">
        <v>5.5</v>
      </c>
      <c r="M150" s="101">
        <v>5</v>
      </c>
      <c r="N150" s="101">
        <v>8.4</v>
      </c>
      <c r="O150" s="101">
        <v>11.5</v>
      </c>
      <c r="P150" s="101">
        <v>15.100000000000016</v>
      </c>
      <c r="Q150" s="101">
        <v>10</v>
      </c>
      <c r="R150" s="101">
        <v>3</v>
      </c>
      <c r="S150" s="101">
        <v>7.5</v>
      </c>
      <c r="T150" s="255"/>
      <c r="U150" s="255"/>
      <c r="V150" s="103"/>
      <c r="W150" s="103"/>
      <c r="X150" s="255"/>
      <c r="Y150" s="255"/>
      <c r="Z150" s="104"/>
      <c r="AA150" s="103"/>
      <c r="AB150" s="255">
        <v>2.68</v>
      </c>
      <c r="AC150" s="103"/>
      <c r="AD150" s="103"/>
      <c r="AE150" s="105"/>
      <c r="AF150" s="256"/>
      <c r="AG150" s="256"/>
      <c r="AH150" s="256"/>
      <c r="AI150" s="256"/>
      <c r="AJ150" s="257"/>
      <c r="AK150" s="257"/>
      <c r="AL150" s="257"/>
      <c r="AM150" s="258"/>
      <c r="AN150" s="256"/>
      <c r="AO150" s="242"/>
      <c r="AP150" s="110"/>
      <c r="AQ150" s="113"/>
      <c r="AR150" s="112"/>
      <c r="AS150" s="163"/>
      <c r="AT150" s="164"/>
      <c r="AU150" s="97"/>
      <c r="AV150" s="119"/>
      <c r="AW150" s="116"/>
      <c r="AX150" s="116"/>
      <c r="AY150" s="116"/>
      <c r="AZ150" s="116"/>
      <c r="BA150" s="116"/>
      <c r="BB150" s="116"/>
      <c r="BC150" s="117"/>
      <c r="BD150" s="117"/>
      <c r="BE150" s="117"/>
      <c r="BF150" s="118"/>
      <c r="BG150" s="118"/>
      <c r="BH150" s="118"/>
      <c r="BI150" s="221" t="s">
        <v>146</v>
      </c>
    </row>
    <row r="151" spans="1:62" s="259" customFormat="1" ht="15.75">
      <c r="A151" s="315">
        <f t="shared" ref="A151" si="64">+A149+1</f>
        <v>115</v>
      </c>
      <c r="B151" s="97">
        <v>1054</v>
      </c>
      <c r="C151" s="254" t="s">
        <v>160</v>
      </c>
      <c r="D151" s="99" t="s">
        <v>137</v>
      </c>
      <c r="E151" s="99">
        <v>29.8</v>
      </c>
      <c r="F151" s="99">
        <v>30</v>
      </c>
      <c r="G151" s="101">
        <v>0</v>
      </c>
      <c r="H151" s="101">
        <v>0</v>
      </c>
      <c r="I151" s="101">
        <v>8.3333333333333339</v>
      </c>
      <c r="J151" s="101">
        <v>9.1666666666666679</v>
      </c>
      <c r="K151" s="101">
        <v>9.6875000000000018</v>
      </c>
      <c r="L151" s="101">
        <v>4.166666666666667</v>
      </c>
      <c r="M151" s="101">
        <v>4.6875</v>
      </c>
      <c r="N151" s="101">
        <v>10.520833333333334</v>
      </c>
      <c r="O151" s="101">
        <v>15.104166666666666</v>
      </c>
      <c r="P151" s="101">
        <v>14.833333333333329</v>
      </c>
      <c r="Q151" s="101">
        <v>11.5</v>
      </c>
      <c r="R151" s="101">
        <v>5</v>
      </c>
      <c r="S151" s="101">
        <v>7</v>
      </c>
      <c r="T151" s="255">
        <v>32.18</v>
      </c>
      <c r="U151" s="255">
        <v>21.4</v>
      </c>
      <c r="V151" s="103">
        <v>10.780000000000001</v>
      </c>
      <c r="W151" s="103">
        <f t="shared" si="50"/>
        <v>-0.19851576994434109</v>
      </c>
      <c r="X151" s="255">
        <v>19.260000000000002</v>
      </c>
      <c r="Y151" s="255">
        <v>1.96</v>
      </c>
      <c r="Z151" s="104">
        <f t="shared" si="29"/>
        <v>2.0301858736059475</v>
      </c>
      <c r="AA151" s="103">
        <v>1.64</v>
      </c>
      <c r="AB151" s="255">
        <v>2.69</v>
      </c>
      <c r="AC151" s="103">
        <v>39.020000000000003</v>
      </c>
      <c r="AD151" s="103">
        <v>80.952187500000008</v>
      </c>
      <c r="AE151" s="105">
        <v>0.64</v>
      </c>
      <c r="AF151" s="256"/>
      <c r="AG151" s="256"/>
      <c r="AH151" s="256"/>
      <c r="AI151" s="256"/>
      <c r="AJ151" s="257"/>
      <c r="AK151" s="257"/>
      <c r="AL151" s="257"/>
      <c r="AM151" s="258"/>
      <c r="AN151" s="256"/>
      <c r="AO151" s="242">
        <v>0.35829599999999984</v>
      </c>
      <c r="AP151" s="110">
        <v>24</v>
      </c>
      <c r="AQ151" s="113">
        <v>35</v>
      </c>
      <c r="AR151" s="112"/>
      <c r="AS151" s="163"/>
      <c r="AT151" s="164"/>
      <c r="AU151" s="97"/>
      <c r="AV151" s="119"/>
      <c r="AW151" s="116"/>
      <c r="AX151" s="116"/>
      <c r="AY151" s="116"/>
      <c r="AZ151" s="116"/>
      <c r="BA151" s="116"/>
      <c r="BB151" s="116"/>
      <c r="BC151" s="117"/>
      <c r="BD151" s="117"/>
      <c r="BE151" s="117"/>
      <c r="BF151" s="118">
        <v>2.200000000000002E-2</v>
      </c>
      <c r="BG151" s="118"/>
      <c r="BH151" s="118"/>
      <c r="BI151" s="221" t="s">
        <v>99</v>
      </c>
    </row>
    <row r="152" spans="1:62" s="259" customFormat="1" ht="15.75">
      <c r="A152" s="315">
        <f t="shared" ref="A152" si="65">+A151+1</f>
        <v>116</v>
      </c>
      <c r="B152" s="97">
        <v>1067</v>
      </c>
      <c r="C152" s="254" t="s">
        <v>165</v>
      </c>
      <c r="D152" s="99" t="s">
        <v>175</v>
      </c>
      <c r="E152" s="99">
        <v>25.8</v>
      </c>
      <c r="F152" s="99">
        <v>26</v>
      </c>
      <c r="G152" s="101">
        <v>0</v>
      </c>
      <c r="H152" s="101">
        <v>3.9772727272727271</v>
      </c>
      <c r="I152" s="101">
        <v>11.477272727272727</v>
      </c>
      <c r="J152" s="101">
        <v>10.000000000000002</v>
      </c>
      <c r="K152" s="101">
        <v>12.159090909090908</v>
      </c>
      <c r="L152" s="101">
        <v>5.0000000000000009</v>
      </c>
      <c r="M152" s="101">
        <v>7.1590909090909092</v>
      </c>
      <c r="N152" s="101">
        <v>10.795454545454545</v>
      </c>
      <c r="O152" s="101">
        <v>16.931818181818183</v>
      </c>
      <c r="P152" s="101">
        <v>7.4999999999999893</v>
      </c>
      <c r="Q152" s="101">
        <v>4.5</v>
      </c>
      <c r="R152" s="101">
        <v>4</v>
      </c>
      <c r="S152" s="101">
        <v>6.5</v>
      </c>
      <c r="T152" s="255"/>
      <c r="U152" s="255"/>
      <c r="V152" s="103"/>
      <c r="W152" s="103"/>
      <c r="X152" s="255"/>
      <c r="Y152" s="255"/>
      <c r="Z152" s="104"/>
      <c r="AA152" s="103"/>
      <c r="AB152" s="255"/>
      <c r="AC152" s="103"/>
      <c r="AD152" s="103"/>
      <c r="AE152" s="105"/>
      <c r="AF152" s="256"/>
      <c r="AG152" s="256"/>
      <c r="AH152" s="256"/>
      <c r="AI152" s="256"/>
      <c r="AJ152" s="257"/>
      <c r="AK152" s="257"/>
      <c r="AL152" s="257"/>
      <c r="AM152" s="258"/>
      <c r="AN152" s="256"/>
      <c r="AO152" s="242"/>
      <c r="AP152" s="110"/>
      <c r="AQ152" s="113"/>
      <c r="AR152" s="162"/>
      <c r="AS152" s="163"/>
      <c r="AT152" s="164"/>
      <c r="AU152" s="97"/>
      <c r="AV152" s="119"/>
      <c r="AW152" s="116"/>
      <c r="AX152" s="116"/>
      <c r="AY152" s="116"/>
      <c r="AZ152" s="116"/>
      <c r="BA152" s="116"/>
      <c r="BB152" s="116"/>
      <c r="BC152" s="117"/>
      <c r="BD152" s="117"/>
      <c r="BE152" s="117"/>
      <c r="BF152" s="118"/>
      <c r="BG152" s="118"/>
      <c r="BH152" s="118"/>
      <c r="BI152" s="221" t="s">
        <v>99</v>
      </c>
    </row>
    <row r="153" spans="1:62" s="259" customFormat="1" ht="15.75">
      <c r="A153" s="315">
        <f t="shared" ref="A153" si="66">+A151+1</f>
        <v>116</v>
      </c>
      <c r="B153" s="97">
        <v>1068</v>
      </c>
      <c r="C153" s="254" t="s">
        <v>165</v>
      </c>
      <c r="D153" s="99" t="s">
        <v>136</v>
      </c>
      <c r="E153" s="99">
        <v>27.8</v>
      </c>
      <c r="F153" s="99">
        <v>28</v>
      </c>
      <c r="G153" s="101">
        <v>0</v>
      </c>
      <c r="H153" s="101">
        <v>1.1956521739130437</v>
      </c>
      <c r="I153" s="101">
        <v>10.434782608695652</v>
      </c>
      <c r="J153" s="101">
        <v>8.4782608695652169</v>
      </c>
      <c r="K153" s="101">
        <v>11.739130434782609</v>
      </c>
      <c r="L153" s="101">
        <v>6.8478260869565215</v>
      </c>
      <c r="M153" s="101">
        <v>7.7173913043478262</v>
      </c>
      <c r="N153" s="101">
        <v>10.434782608695652</v>
      </c>
      <c r="O153" s="101">
        <v>14.130434782608695</v>
      </c>
      <c r="P153" s="101">
        <v>11.021739130434774</v>
      </c>
      <c r="Q153" s="101">
        <v>7</v>
      </c>
      <c r="R153" s="101">
        <v>3.5</v>
      </c>
      <c r="S153" s="101">
        <v>7.5</v>
      </c>
      <c r="T153" s="255">
        <v>35.65</v>
      </c>
      <c r="U153" s="255">
        <v>18.27</v>
      </c>
      <c r="V153" s="103">
        <v>17.38</v>
      </c>
      <c r="W153" s="103">
        <f t="shared" si="50"/>
        <v>-6.3291139240506007E-3</v>
      </c>
      <c r="X153" s="255">
        <v>18.16</v>
      </c>
      <c r="Y153" s="255">
        <v>2</v>
      </c>
      <c r="Z153" s="104">
        <f t="shared" si="29"/>
        <v>2.0595298507462685</v>
      </c>
      <c r="AA153" s="103">
        <v>1.69</v>
      </c>
      <c r="AB153" s="255">
        <v>2.68</v>
      </c>
      <c r="AC153" s="103">
        <v>36.950000000000003</v>
      </c>
      <c r="AD153" s="103">
        <v>83.052559726962471</v>
      </c>
      <c r="AE153" s="105">
        <v>0.58599999999999997</v>
      </c>
      <c r="AF153" s="256"/>
      <c r="AG153" s="256"/>
      <c r="AH153" s="256"/>
      <c r="AI153" s="256"/>
      <c r="AJ153" s="257"/>
      <c r="AK153" s="257"/>
      <c r="AL153" s="257"/>
      <c r="AM153" s="258"/>
      <c r="AN153" s="256"/>
      <c r="AO153" s="242">
        <v>0.3500253333333333</v>
      </c>
      <c r="AP153" s="110">
        <v>24</v>
      </c>
      <c r="AQ153" s="113">
        <v>14</v>
      </c>
      <c r="AR153" s="162"/>
      <c r="AS153" s="163"/>
      <c r="AT153" s="164"/>
      <c r="AU153" s="97"/>
      <c r="AV153" s="119"/>
      <c r="AW153" s="116"/>
      <c r="AX153" s="116"/>
      <c r="AY153" s="116"/>
      <c r="AZ153" s="116"/>
      <c r="BA153" s="116"/>
      <c r="BB153" s="116"/>
      <c r="BC153" s="117"/>
      <c r="BD153" s="117"/>
      <c r="BE153" s="117"/>
      <c r="BF153" s="118">
        <v>2.200000000000002E-2</v>
      </c>
      <c r="BG153" s="118"/>
      <c r="BH153" s="118"/>
      <c r="BI153" s="221" t="s">
        <v>177</v>
      </c>
    </row>
    <row r="154" spans="1:62" s="259" customFormat="1" ht="15.75">
      <c r="A154" s="315">
        <f t="shared" ref="A154" si="67">+A153+1</f>
        <v>117</v>
      </c>
      <c r="B154" s="97">
        <v>1069</v>
      </c>
      <c r="C154" s="254" t="s">
        <v>165</v>
      </c>
      <c r="D154" s="99" t="s">
        <v>137</v>
      </c>
      <c r="E154" s="99">
        <v>29.8</v>
      </c>
      <c r="F154" s="99">
        <v>30</v>
      </c>
      <c r="G154" s="101">
        <v>0</v>
      </c>
      <c r="H154" s="101">
        <v>4.6875</v>
      </c>
      <c r="I154" s="101">
        <v>8.6458333333333339</v>
      </c>
      <c r="J154" s="101">
        <v>10.3125</v>
      </c>
      <c r="K154" s="101">
        <v>12.5</v>
      </c>
      <c r="L154" s="101">
        <v>8.4375</v>
      </c>
      <c r="M154" s="101">
        <v>5</v>
      </c>
      <c r="N154" s="101">
        <v>9.0624999999999982</v>
      </c>
      <c r="O154" s="101">
        <v>13.4375</v>
      </c>
      <c r="P154" s="101">
        <v>10.916666666666671</v>
      </c>
      <c r="Q154" s="101">
        <v>7.5</v>
      </c>
      <c r="R154" s="101">
        <v>4</v>
      </c>
      <c r="S154" s="101">
        <v>5.5</v>
      </c>
      <c r="T154" s="255">
        <v>34.869999999999997</v>
      </c>
      <c r="U154" s="255">
        <v>21.57</v>
      </c>
      <c r="V154" s="103">
        <v>13.299999999999997</v>
      </c>
      <c r="W154" s="103">
        <f t="shared" si="50"/>
        <v>-0.2481203007518798</v>
      </c>
      <c r="X154" s="255">
        <v>18.27</v>
      </c>
      <c r="Y154" s="255">
        <v>1.99</v>
      </c>
      <c r="Z154" s="104">
        <f t="shared" si="29"/>
        <v>2.0553457249070632</v>
      </c>
      <c r="AA154" s="103">
        <v>1.68</v>
      </c>
      <c r="AB154" s="255">
        <v>2.69</v>
      </c>
      <c r="AC154" s="103">
        <v>37.54</v>
      </c>
      <c r="AD154" s="103">
        <v>81.774209650582364</v>
      </c>
      <c r="AE154" s="105">
        <v>0.60099999999999998</v>
      </c>
      <c r="AF154" s="256"/>
      <c r="AG154" s="256"/>
      <c r="AH154" s="256"/>
      <c r="AI154" s="256"/>
      <c r="AJ154" s="257"/>
      <c r="AK154" s="257"/>
      <c r="AL154" s="257"/>
      <c r="AM154" s="258"/>
      <c r="AN154" s="256"/>
      <c r="AO154" s="242">
        <v>0.33149466666666694</v>
      </c>
      <c r="AP154" s="110">
        <v>25</v>
      </c>
      <c r="AQ154" s="113">
        <v>16</v>
      </c>
      <c r="AR154" s="162"/>
      <c r="AS154" s="163"/>
      <c r="AT154" s="164"/>
      <c r="AU154" s="97"/>
      <c r="AV154" s="119"/>
      <c r="AW154" s="116"/>
      <c r="AX154" s="116"/>
      <c r="AY154" s="116"/>
      <c r="AZ154" s="116"/>
      <c r="BA154" s="116"/>
      <c r="BB154" s="116"/>
      <c r="BC154" s="117"/>
      <c r="BD154" s="117"/>
      <c r="BE154" s="117"/>
      <c r="BF154" s="118">
        <v>2.0000000000000018E-2</v>
      </c>
      <c r="BG154" s="118"/>
      <c r="BH154" s="118"/>
      <c r="BI154" s="221" t="s">
        <v>99</v>
      </c>
    </row>
    <row r="155" spans="1:62" s="259" customFormat="1" ht="15.75">
      <c r="A155" s="315">
        <f t="shared" ref="A155" si="68">+A153+1</f>
        <v>117</v>
      </c>
      <c r="B155" s="97">
        <v>920</v>
      </c>
      <c r="C155" s="254" t="s">
        <v>161</v>
      </c>
      <c r="D155" s="99" t="s">
        <v>119</v>
      </c>
      <c r="E155" s="99">
        <v>15.8</v>
      </c>
      <c r="F155" s="100">
        <v>16</v>
      </c>
      <c r="G155" s="101">
        <v>0</v>
      </c>
      <c r="H155" s="101">
        <v>0</v>
      </c>
      <c r="I155" s="101">
        <v>9.3684210526315788</v>
      </c>
      <c r="J155" s="101">
        <v>6.3157894736842106</v>
      </c>
      <c r="K155" s="101">
        <v>10.736842105263158</v>
      </c>
      <c r="L155" s="101">
        <v>7.3684210526315788</v>
      </c>
      <c r="M155" s="101">
        <v>8.9473684210526319</v>
      </c>
      <c r="N155" s="101">
        <v>14</v>
      </c>
      <c r="O155" s="101">
        <v>15.473684210526315</v>
      </c>
      <c r="P155" s="101">
        <v>6.7894736842105488</v>
      </c>
      <c r="Q155" s="101">
        <v>10.5</v>
      </c>
      <c r="R155" s="101">
        <v>3</v>
      </c>
      <c r="S155" s="101">
        <v>7.5</v>
      </c>
      <c r="T155" s="255">
        <v>35.24</v>
      </c>
      <c r="U155" s="255">
        <v>22.98</v>
      </c>
      <c r="V155" s="103">
        <v>12.260000000000002</v>
      </c>
      <c r="W155" s="103">
        <f t="shared" si="50"/>
        <v>8.8907014681892313E-2</v>
      </c>
      <c r="X155" s="255">
        <v>24.07</v>
      </c>
      <c r="Y155" s="255">
        <v>2.0099999999999998</v>
      </c>
      <c r="Z155" s="104">
        <f t="shared" si="29"/>
        <v>2.0264835164835167</v>
      </c>
      <c r="AA155" s="103">
        <v>1.62</v>
      </c>
      <c r="AB155" s="255">
        <v>2.73</v>
      </c>
      <c r="AC155" s="103">
        <v>40.65</v>
      </c>
      <c r="AD155" s="103">
        <v>95.928613138686131</v>
      </c>
      <c r="AE155" s="105">
        <v>0.68500000000000005</v>
      </c>
      <c r="AF155" s="256"/>
      <c r="AG155" s="256"/>
      <c r="AH155" s="256"/>
      <c r="AI155" s="256"/>
      <c r="AJ155" s="257"/>
      <c r="AK155" s="257"/>
      <c r="AL155" s="257"/>
      <c r="AM155" s="258"/>
      <c r="AN155" s="256"/>
      <c r="AO155" s="242">
        <v>0.33299999999999996</v>
      </c>
      <c r="AP155" s="110">
        <v>22</v>
      </c>
      <c r="AQ155" s="111">
        <v>18</v>
      </c>
      <c r="AR155" s="242"/>
      <c r="AS155" s="110"/>
      <c r="AT155" s="113"/>
      <c r="AU155" s="165">
        <v>2.347</v>
      </c>
      <c r="AV155" s="167" t="s">
        <v>168</v>
      </c>
      <c r="AW155" s="116"/>
      <c r="AX155" s="116"/>
      <c r="AY155" s="116"/>
      <c r="AZ155" s="116"/>
      <c r="BA155" s="116"/>
      <c r="BB155" s="116"/>
      <c r="BC155" s="117"/>
      <c r="BD155" s="117"/>
      <c r="BE155" s="117"/>
      <c r="BF155" s="118">
        <v>1.9000000000000017E-2</v>
      </c>
      <c r="BG155" s="118"/>
      <c r="BH155" s="118"/>
      <c r="BI155" s="221" t="s">
        <v>100</v>
      </c>
    </row>
    <row r="156" spans="1:62" s="259" customFormat="1" ht="15.75">
      <c r="A156" s="315">
        <f t="shared" ref="A156" si="69">+A155+1</f>
        <v>118</v>
      </c>
      <c r="B156" s="97">
        <v>921</v>
      </c>
      <c r="C156" s="254" t="s">
        <v>161</v>
      </c>
      <c r="D156" s="99" t="s">
        <v>120</v>
      </c>
      <c r="E156" s="99">
        <v>17.8</v>
      </c>
      <c r="F156" s="100">
        <v>18</v>
      </c>
      <c r="G156" s="101">
        <v>0</v>
      </c>
      <c r="H156" s="101">
        <v>0</v>
      </c>
      <c r="I156" s="101">
        <v>14.615384615384615</v>
      </c>
      <c r="J156" s="101">
        <v>10.109890109890109</v>
      </c>
      <c r="K156" s="101">
        <v>17.252747252747252</v>
      </c>
      <c r="L156" s="101">
        <v>7.1428571428571432</v>
      </c>
      <c r="M156" s="101">
        <v>7.9120879120879124</v>
      </c>
      <c r="N156" s="101">
        <v>10.219780219780221</v>
      </c>
      <c r="O156" s="101">
        <v>12.637362637362637</v>
      </c>
      <c r="P156" s="101">
        <v>4.6098901098901166</v>
      </c>
      <c r="Q156" s="101">
        <v>6.5</v>
      </c>
      <c r="R156" s="101">
        <v>2.5</v>
      </c>
      <c r="S156" s="101">
        <v>6.5</v>
      </c>
      <c r="T156" s="255">
        <v>35.31</v>
      </c>
      <c r="U156" s="255">
        <v>23.88</v>
      </c>
      <c r="V156" s="103">
        <v>11.430000000000003</v>
      </c>
      <c r="W156" s="103">
        <f t="shared" si="50"/>
        <v>-8.3989501312335693E-2</v>
      </c>
      <c r="X156" s="255">
        <v>22.92</v>
      </c>
      <c r="Y156" s="255">
        <v>2.02</v>
      </c>
      <c r="Z156" s="104">
        <f t="shared" si="29"/>
        <v>2.0373382352941172</v>
      </c>
      <c r="AA156" s="103">
        <v>1.64</v>
      </c>
      <c r="AB156" s="255">
        <v>2.72</v>
      </c>
      <c r="AC156" s="103">
        <v>39.72</v>
      </c>
      <c r="AD156" s="103">
        <v>94.601517450682863</v>
      </c>
      <c r="AE156" s="105">
        <v>0.65900000000000003</v>
      </c>
      <c r="AF156" s="256"/>
      <c r="AG156" s="256"/>
      <c r="AH156" s="256"/>
      <c r="AI156" s="256"/>
      <c r="AJ156" s="257"/>
      <c r="AK156" s="257"/>
      <c r="AL156" s="257"/>
      <c r="AM156" s="258"/>
      <c r="AN156" s="256"/>
      <c r="AO156" s="242">
        <v>0.34269333333333329</v>
      </c>
      <c r="AP156" s="110">
        <v>20</v>
      </c>
      <c r="AQ156" s="111">
        <v>41</v>
      </c>
      <c r="AR156" s="242"/>
      <c r="AS156" s="110"/>
      <c r="AT156" s="113"/>
      <c r="AU156" s="97"/>
      <c r="AV156" s="119"/>
      <c r="AW156" s="116"/>
      <c r="AX156" s="116"/>
      <c r="AY156" s="116"/>
      <c r="AZ156" s="116"/>
      <c r="BA156" s="116"/>
      <c r="BB156" s="116"/>
      <c r="BC156" s="117"/>
      <c r="BD156" s="117"/>
      <c r="BE156" s="117"/>
      <c r="BF156" s="118">
        <v>2.6000000000000023E-2</v>
      </c>
      <c r="BG156" s="118"/>
      <c r="BH156" s="118"/>
      <c r="BI156" s="221" t="s">
        <v>126</v>
      </c>
    </row>
    <row r="157" spans="1:62" s="259" customFormat="1" ht="15.75">
      <c r="A157" s="315">
        <f t="shared" ref="A157" si="70">+A155+1</f>
        <v>118</v>
      </c>
      <c r="B157" s="97">
        <v>922</v>
      </c>
      <c r="C157" s="254" t="s">
        <v>161</v>
      </c>
      <c r="D157" s="99" t="s">
        <v>65</v>
      </c>
      <c r="E157" s="99">
        <v>19.8</v>
      </c>
      <c r="F157" s="100">
        <v>20</v>
      </c>
      <c r="G157" s="101">
        <v>0</v>
      </c>
      <c r="H157" s="101">
        <v>0</v>
      </c>
      <c r="I157" s="101">
        <v>9.6842105263157876</v>
      </c>
      <c r="J157" s="101">
        <v>8.2105263157894743</v>
      </c>
      <c r="K157" s="101">
        <v>15.368421052631579</v>
      </c>
      <c r="L157" s="101">
        <v>9.473684210526315</v>
      </c>
      <c r="M157" s="101">
        <v>10.947368421052632</v>
      </c>
      <c r="N157" s="101">
        <v>8.4210526315789469</v>
      </c>
      <c r="O157" s="101">
        <v>9.473684210526315</v>
      </c>
      <c r="P157" s="101">
        <v>10.921052631578959</v>
      </c>
      <c r="Q157" s="101">
        <v>9</v>
      </c>
      <c r="R157" s="101">
        <v>3</v>
      </c>
      <c r="S157" s="101">
        <v>5.5</v>
      </c>
      <c r="T157" s="255"/>
      <c r="U157" s="255"/>
      <c r="V157" s="103"/>
      <c r="W157" s="103"/>
      <c r="X157" s="255"/>
      <c r="Y157" s="255"/>
      <c r="Z157" s="104"/>
      <c r="AA157" s="103"/>
      <c r="AB157" s="255">
        <v>2.71</v>
      </c>
      <c r="AC157" s="103"/>
      <c r="AD157" s="103"/>
      <c r="AE157" s="105"/>
      <c r="AF157" s="256"/>
      <c r="AG157" s="256"/>
      <c r="AH157" s="256"/>
      <c r="AI157" s="256"/>
      <c r="AJ157" s="257"/>
      <c r="AK157" s="257"/>
      <c r="AL157" s="257"/>
      <c r="AM157" s="258"/>
      <c r="AN157" s="256"/>
      <c r="AO157" s="242"/>
      <c r="AP157" s="110"/>
      <c r="AQ157" s="111"/>
      <c r="AR157" s="242"/>
      <c r="AS157" s="110"/>
      <c r="AT157" s="113"/>
      <c r="AU157" s="97"/>
      <c r="AV157" s="119"/>
      <c r="AW157" s="116"/>
      <c r="AX157" s="116"/>
      <c r="AY157" s="116"/>
      <c r="AZ157" s="116"/>
      <c r="BA157" s="116"/>
      <c r="BB157" s="116"/>
      <c r="BC157" s="117"/>
      <c r="BD157" s="117"/>
      <c r="BE157" s="117"/>
      <c r="BF157" s="118"/>
      <c r="BG157" s="118"/>
      <c r="BH157" s="118"/>
      <c r="BI157" s="221" t="s">
        <v>100</v>
      </c>
    </row>
    <row r="158" spans="1:62" s="259" customFormat="1" ht="15.75">
      <c r="A158" s="315">
        <f t="shared" ref="A158" si="71">+A157+1</f>
        <v>119</v>
      </c>
      <c r="B158" s="97">
        <v>923</v>
      </c>
      <c r="C158" s="254" t="s">
        <v>161</v>
      </c>
      <c r="D158" s="99" t="s">
        <v>133</v>
      </c>
      <c r="E158" s="99">
        <v>21.8</v>
      </c>
      <c r="F158" s="100">
        <v>22</v>
      </c>
      <c r="G158" s="101">
        <v>0</v>
      </c>
      <c r="H158" s="101">
        <v>0</v>
      </c>
      <c r="I158" s="101">
        <v>12.708333333333334</v>
      </c>
      <c r="J158" s="101">
        <v>7.1875</v>
      </c>
      <c r="K158" s="101">
        <v>12.708333333333334</v>
      </c>
      <c r="L158" s="101">
        <v>5.833333333333333</v>
      </c>
      <c r="M158" s="101">
        <v>5.625</v>
      </c>
      <c r="N158" s="101">
        <v>9.6875000000000018</v>
      </c>
      <c r="O158" s="101">
        <v>12.916666666666666</v>
      </c>
      <c r="P158" s="101">
        <v>12.833333333333343</v>
      </c>
      <c r="Q158" s="101">
        <v>10.5</v>
      </c>
      <c r="R158" s="101">
        <v>3.5</v>
      </c>
      <c r="S158" s="101">
        <v>6.5</v>
      </c>
      <c r="T158" s="255"/>
      <c r="U158" s="255"/>
      <c r="V158" s="103"/>
      <c r="W158" s="103"/>
      <c r="X158" s="255"/>
      <c r="Y158" s="255"/>
      <c r="Z158" s="104"/>
      <c r="AA158" s="103"/>
      <c r="AB158" s="255">
        <v>2.72</v>
      </c>
      <c r="AC158" s="103"/>
      <c r="AD158" s="103"/>
      <c r="AE158" s="105"/>
      <c r="AF158" s="256"/>
      <c r="AG158" s="256"/>
      <c r="AH158" s="256"/>
      <c r="AI158" s="256"/>
      <c r="AJ158" s="257"/>
      <c r="AK158" s="257"/>
      <c r="AL158" s="257"/>
      <c r="AM158" s="258"/>
      <c r="AN158" s="256"/>
      <c r="AO158" s="242"/>
      <c r="AP158" s="110"/>
      <c r="AQ158" s="111"/>
      <c r="AR158" s="112"/>
      <c r="AS158" s="163"/>
      <c r="AT158" s="164"/>
      <c r="AU158" s="97"/>
      <c r="AV158" s="119"/>
      <c r="AW158" s="116"/>
      <c r="AX158" s="116"/>
      <c r="AY158" s="116"/>
      <c r="AZ158" s="116"/>
      <c r="BA158" s="116"/>
      <c r="BB158" s="116"/>
      <c r="BC158" s="117"/>
      <c r="BD158" s="117"/>
      <c r="BE158" s="117"/>
      <c r="BF158" s="118"/>
      <c r="BG158" s="118"/>
      <c r="BH158" s="118"/>
      <c r="BI158" s="221" t="s">
        <v>100</v>
      </c>
    </row>
    <row r="159" spans="1:62" s="259" customFormat="1" ht="15.75">
      <c r="A159" s="315">
        <f t="shared" ref="A159" si="72">+A157+1</f>
        <v>119</v>
      </c>
      <c r="B159" s="97">
        <v>924</v>
      </c>
      <c r="C159" s="254" t="s">
        <v>161</v>
      </c>
      <c r="D159" s="99" t="s">
        <v>123</v>
      </c>
      <c r="E159" s="99">
        <v>23.8</v>
      </c>
      <c r="F159" s="100">
        <v>24</v>
      </c>
      <c r="G159" s="101">
        <v>0</v>
      </c>
      <c r="H159" s="101">
        <v>0</v>
      </c>
      <c r="I159" s="101">
        <v>10.3125</v>
      </c>
      <c r="J159" s="101">
        <v>9.8958333333333339</v>
      </c>
      <c r="K159" s="101">
        <v>11.666666666666666</v>
      </c>
      <c r="L159" s="101">
        <v>4.375</v>
      </c>
      <c r="M159" s="101">
        <v>7.708333333333333</v>
      </c>
      <c r="N159" s="101">
        <v>14.895833333333334</v>
      </c>
      <c r="O159" s="101">
        <v>17.812500000000004</v>
      </c>
      <c r="P159" s="101">
        <v>4.833333333333325</v>
      </c>
      <c r="Q159" s="101">
        <v>8</v>
      </c>
      <c r="R159" s="101">
        <v>5.5</v>
      </c>
      <c r="S159" s="101">
        <v>5</v>
      </c>
      <c r="T159" s="255">
        <v>31.04</v>
      </c>
      <c r="U159" s="255">
        <v>20.71</v>
      </c>
      <c r="V159" s="103">
        <v>10.329999999999998</v>
      </c>
      <c r="W159" s="103">
        <f t="shared" si="50"/>
        <v>-0.17909002904162649</v>
      </c>
      <c r="X159" s="255">
        <v>18.86</v>
      </c>
      <c r="Y159" s="255">
        <v>2</v>
      </c>
      <c r="Z159" s="104">
        <f t="shared" si="29"/>
        <v>2.0623235294117648</v>
      </c>
      <c r="AA159" s="103">
        <v>1.68</v>
      </c>
      <c r="AB159" s="255">
        <v>2.72</v>
      </c>
      <c r="AC159" s="103">
        <v>38.229999999999997</v>
      </c>
      <c r="AD159" s="103">
        <v>82.874313408723751</v>
      </c>
      <c r="AE159" s="105">
        <v>0.61899999999999999</v>
      </c>
      <c r="AF159" s="256"/>
      <c r="AG159" s="256"/>
      <c r="AH159" s="256"/>
      <c r="AI159" s="256"/>
      <c r="AJ159" s="257"/>
      <c r="AK159" s="257"/>
      <c r="AL159" s="257"/>
      <c r="AM159" s="258"/>
      <c r="AN159" s="256"/>
      <c r="AO159" s="242">
        <v>0.32161733333333342</v>
      </c>
      <c r="AP159" s="110">
        <v>23</v>
      </c>
      <c r="AQ159" s="111">
        <v>12</v>
      </c>
      <c r="AR159" s="112"/>
      <c r="AS159" s="163"/>
      <c r="AT159" s="219"/>
      <c r="AU159" s="165"/>
      <c r="AV159" s="167"/>
      <c r="AW159" s="116"/>
      <c r="AX159" s="116"/>
      <c r="AY159" s="116"/>
      <c r="AZ159" s="116"/>
      <c r="BA159" s="116"/>
      <c r="BB159" s="116"/>
      <c r="BC159" s="117"/>
      <c r="BD159" s="117"/>
      <c r="BE159" s="117"/>
      <c r="BF159" s="118">
        <v>2.300000000000002E-2</v>
      </c>
      <c r="BG159" s="118"/>
      <c r="BH159" s="118"/>
      <c r="BI159" s="221" t="s">
        <v>99</v>
      </c>
      <c r="BJ159" s="321"/>
    </row>
    <row r="160" spans="1:62" s="259" customFormat="1" ht="15.75">
      <c r="A160" s="315">
        <f t="shared" ref="A160" si="73">+A159+1</f>
        <v>120</v>
      </c>
      <c r="B160" s="97">
        <v>925</v>
      </c>
      <c r="C160" s="254" t="s">
        <v>161</v>
      </c>
      <c r="D160" s="99" t="s">
        <v>175</v>
      </c>
      <c r="E160" s="99">
        <v>25.8</v>
      </c>
      <c r="F160" s="100">
        <v>26</v>
      </c>
      <c r="G160" s="101">
        <v>0</v>
      </c>
      <c r="H160" s="101">
        <v>0</v>
      </c>
      <c r="I160" s="101">
        <v>13.888888888888889</v>
      </c>
      <c r="J160" s="101">
        <v>7.2222222222222223</v>
      </c>
      <c r="K160" s="101">
        <v>11.444444444444445</v>
      </c>
      <c r="L160" s="101">
        <v>9.3333333333333339</v>
      </c>
      <c r="M160" s="101">
        <v>7.8888888888888893</v>
      </c>
      <c r="N160" s="101">
        <v>11</v>
      </c>
      <c r="O160" s="101">
        <v>13.777777777777779</v>
      </c>
      <c r="P160" s="101">
        <v>6.9444444444444358</v>
      </c>
      <c r="Q160" s="101">
        <v>8</v>
      </c>
      <c r="R160" s="101">
        <v>4.5</v>
      </c>
      <c r="S160" s="101">
        <v>6</v>
      </c>
      <c r="T160" s="255"/>
      <c r="U160" s="255"/>
      <c r="V160" s="103"/>
      <c r="W160" s="103"/>
      <c r="X160" s="255"/>
      <c r="Y160" s="255"/>
      <c r="Z160" s="104"/>
      <c r="AA160" s="103"/>
      <c r="AB160" s="255">
        <v>2.7</v>
      </c>
      <c r="AC160" s="103"/>
      <c r="AD160" s="103"/>
      <c r="AE160" s="105"/>
      <c r="AF160" s="256"/>
      <c r="AG160" s="256"/>
      <c r="AH160" s="256"/>
      <c r="AI160" s="256"/>
      <c r="AJ160" s="257"/>
      <c r="AK160" s="257"/>
      <c r="AL160" s="257"/>
      <c r="AM160" s="258"/>
      <c r="AN160" s="256"/>
      <c r="AO160" s="242"/>
      <c r="AP160" s="110"/>
      <c r="AQ160" s="111"/>
      <c r="AR160" s="112"/>
      <c r="AS160" s="163"/>
      <c r="AT160" s="219"/>
      <c r="AU160" s="165"/>
      <c r="AV160" s="119"/>
      <c r="AW160" s="116"/>
      <c r="AX160" s="116"/>
      <c r="AY160" s="116"/>
      <c r="AZ160" s="116"/>
      <c r="BA160" s="116"/>
      <c r="BB160" s="116"/>
      <c r="BC160" s="117"/>
      <c r="BD160" s="117"/>
      <c r="BE160" s="117"/>
      <c r="BF160" s="118"/>
      <c r="BG160" s="118"/>
      <c r="BH160" s="118"/>
      <c r="BI160" s="221" t="s">
        <v>99</v>
      </c>
    </row>
    <row r="161" spans="1:61" s="259" customFormat="1" ht="15.75">
      <c r="A161" s="315">
        <f t="shared" ref="A161" si="74">+A159+1</f>
        <v>120</v>
      </c>
      <c r="B161" s="97">
        <v>926</v>
      </c>
      <c r="C161" s="254" t="s">
        <v>161</v>
      </c>
      <c r="D161" s="99" t="s">
        <v>136</v>
      </c>
      <c r="E161" s="99">
        <v>27.8</v>
      </c>
      <c r="F161" s="100">
        <v>28</v>
      </c>
      <c r="G161" s="101">
        <v>0</v>
      </c>
      <c r="H161" s="101">
        <v>0</v>
      </c>
      <c r="I161" s="101">
        <v>7.9381443298969074</v>
      </c>
      <c r="J161" s="101">
        <v>11.134020618556701</v>
      </c>
      <c r="K161" s="101">
        <v>13.402061855670103</v>
      </c>
      <c r="L161" s="101">
        <v>5.051546391752578</v>
      </c>
      <c r="M161" s="101">
        <v>5.7731958762886597</v>
      </c>
      <c r="N161" s="101">
        <v>11.649484536082474</v>
      </c>
      <c r="O161" s="101">
        <v>13.814432989690722</v>
      </c>
      <c r="P161" s="101">
        <v>10.237113402061844</v>
      </c>
      <c r="Q161" s="101">
        <v>11</v>
      </c>
      <c r="R161" s="101">
        <v>2.5</v>
      </c>
      <c r="S161" s="101">
        <v>7.5</v>
      </c>
      <c r="T161" s="255">
        <v>30.44</v>
      </c>
      <c r="U161" s="255">
        <v>20.260000000000002</v>
      </c>
      <c r="V161" s="103">
        <v>10.18</v>
      </c>
      <c r="W161" s="103">
        <f t="shared" si="50"/>
        <v>-8.546168958742642E-2</v>
      </c>
      <c r="X161" s="255">
        <v>19.39</v>
      </c>
      <c r="Y161" s="255">
        <v>2.02</v>
      </c>
      <c r="Z161" s="104">
        <f t="shared" si="29"/>
        <v>2.0683860294117644</v>
      </c>
      <c r="AA161" s="103">
        <v>1.69</v>
      </c>
      <c r="AB161" s="255">
        <v>2.72</v>
      </c>
      <c r="AC161" s="103">
        <v>37.85</v>
      </c>
      <c r="AD161" s="103">
        <v>86.602298850574726</v>
      </c>
      <c r="AE161" s="105">
        <v>0.60899999999999999</v>
      </c>
      <c r="AF161" s="256"/>
      <c r="AG161" s="256"/>
      <c r="AH161" s="256"/>
      <c r="AI161" s="256"/>
      <c r="AJ161" s="257"/>
      <c r="AK161" s="257"/>
      <c r="AL161" s="257"/>
      <c r="AM161" s="258"/>
      <c r="AN161" s="256"/>
      <c r="AO161" s="242">
        <v>0.32803600000000033</v>
      </c>
      <c r="AP161" s="110">
        <v>22</v>
      </c>
      <c r="AQ161" s="111">
        <v>27</v>
      </c>
      <c r="AR161" s="162"/>
      <c r="AS161" s="163"/>
      <c r="AT161" s="219"/>
      <c r="AU161" s="165"/>
      <c r="AV161" s="119"/>
      <c r="AW161" s="116"/>
      <c r="AX161" s="116"/>
      <c r="AY161" s="116"/>
      <c r="AZ161" s="116"/>
      <c r="BA161" s="116"/>
      <c r="BB161" s="116"/>
      <c r="BC161" s="117"/>
      <c r="BD161" s="117"/>
      <c r="BE161" s="117"/>
      <c r="BF161" s="118">
        <v>2.200000000000002E-2</v>
      </c>
      <c r="BG161" s="118"/>
      <c r="BH161" s="118"/>
      <c r="BI161" s="221" t="s">
        <v>99</v>
      </c>
    </row>
    <row r="162" spans="1:61" s="259" customFormat="1" ht="15.75">
      <c r="A162" s="315">
        <f t="shared" ref="A162" si="75">+A161+1</f>
        <v>121</v>
      </c>
      <c r="B162" s="97">
        <v>927</v>
      </c>
      <c r="C162" s="254" t="s">
        <v>161</v>
      </c>
      <c r="D162" s="99" t="s">
        <v>137</v>
      </c>
      <c r="E162" s="99">
        <v>29.8</v>
      </c>
      <c r="F162" s="100">
        <v>30</v>
      </c>
      <c r="G162" s="101">
        <v>0</v>
      </c>
      <c r="H162" s="101">
        <v>0</v>
      </c>
      <c r="I162" s="101">
        <v>13.402061855670103</v>
      </c>
      <c r="J162" s="101">
        <v>9.4845360824742251</v>
      </c>
      <c r="K162" s="101">
        <v>11.649484536082474</v>
      </c>
      <c r="L162" s="101">
        <v>8.6597938144329891</v>
      </c>
      <c r="M162" s="101">
        <v>9.2783505154639183</v>
      </c>
      <c r="N162" s="101">
        <v>10.206185567010309</v>
      </c>
      <c r="O162" s="101">
        <v>15.979381443298969</v>
      </c>
      <c r="P162" s="101">
        <v>3.8402061855670269</v>
      </c>
      <c r="Q162" s="101">
        <v>9.5</v>
      </c>
      <c r="R162" s="101">
        <v>2.5</v>
      </c>
      <c r="S162" s="101">
        <v>5.5</v>
      </c>
      <c r="T162" s="255">
        <v>28.39</v>
      </c>
      <c r="U162" s="255">
        <v>19.399999999999999</v>
      </c>
      <c r="V162" s="103">
        <v>8.990000000000002</v>
      </c>
      <c r="W162" s="103">
        <f t="shared" si="50"/>
        <v>-0.18909899888765283</v>
      </c>
      <c r="X162" s="255">
        <v>17.7</v>
      </c>
      <c r="Y162" s="255">
        <v>1.99</v>
      </c>
      <c r="Z162" s="104">
        <f t="shared" si="29"/>
        <v>2.0643037037037035</v>
      </c>
      <c r="AA162" s="103">
        <v>1.69</v>
      </c>
      <c r="AB162" s="255">
        <v>2.7</v>
      </c>
      <c r="AC162" s="103">
        <v>37.42</v>
      </c>
      <c r="AD162" s="103">
        <v>79.916387959866228</v>
      </c>
      <c r="AE162" s="105">
        <v>0.59799999999999998</v>
      </c>
      <c r="AF162" s="256"/>
      <c r="AG162" s="256"/>
      <c r="AH162" s="256"/>
      <c r="AI162" s="256"/>
      <c r="AJ162" s="257"/>
      <c r="AK162" s="257"/>
      <c r="AL162" s="257"/>
      <c r="AM162" s="258"/>
      <c r="AN162" s="256"/>
      <c r="AO162" s="242">
        <v>0.39328533333333349</v>
      </c>
      <c r="AP162" s="110">
        <v>24</v>
      </c>
      <c r="AQ162" s="111">
        <v>4</v>
      </c>
      <c r="AR162" s="162"/>
      <c r="AS162" s="163"/>
      <c r="AT162" s="219"/>
      <c r="AU162" s="165"/>
      <c r="AV162" s="119"/>
      <c r="AW162" s="116"/>
      <c r="AX162" s="116"/>
      <c r="AY162" s="116"/>
      <c r="AZ162" s="116"/>
      <c r="BA162" s="116"/>
      <c r="BB162" s="116"/>
      <c r="BC162" s="117"/>
      <c r="BD162" s="117"/>
      <c r="BE162" s="117"/>
      <c r="BF162" s="118">
        <v>2.1000000000000019E-2</v>
      </c>
      <c r="BG162" s="118"/>
      <c r="BH162" s="118"/>
      <c r="BI162" s="221" t="s">
        <v>99</v>
      </c>
    </row>
    <row r="163" spans="1:61" s="259" customFormat="1" ht="15.75">
      <c r="A163" s="315">
        <f t="shared" ref="A163" si="76">+A161+1</f>
        <v>121</v>
      </c>
      <c r="B163" s="97">
        <v>904</v>
      </c>
      <c r="C163" s="254" t="s">
        <v>169</v>
      </c>
      <c r="D163" s="99" t="s">
        <v>112</v>
      </c>
      <c r="E163" s="99">
        <v>13.8</v>
      </c>
      <c r="F163" s="100">
        <v>14</v>
      </c>
      <c r="G163" s="101">
        <v>0</v>
      </c>
      <c r="H163" s="101">
        <v>0</v>
      </c>
      <c r="I163" s="101">
        <v>7.9787234042553195</v>
      </c>
      <c r="J163" s="101">
        <v>8.9361702127659566</v>
      </c>
      <c r="K163" s="101">
        <v>9.6808510638297864</v>
      </c>
      <c r="L163" s="101">
        <v>7.4468085106382977</v>
      </c>
      <c r="M163" s="101">
        <v>10.319148936170212</v>
      </c>
      <c r="N163" s="101">
        <v>13.936170212765957</v>
      </c>
      <c r="O163" s="101">
        <v>14.25531914893617</v>
      </c>
      <c r="P163" s="101">
        <v>8.4468085106383022</v>
      </c>
      <c r="Q163" s="101">
        <v>9</v>
      </c>
      <c r="R163" s="101">
        <v>4</v>
      </c>
      <c r="S163" s="101">
        <v>6</v>
      </c>
      <c r="T163" s="255">
        <v>34.020000000000003</v>
      </c>
      <c r="U163" s="255">
        <v>23.52</v>
      </c>
      <c r="V163" s="103">
        <v>10.500000000000004</v>
      </c>
      <c r="W163" s="103">
        <f t="shared" si="50"/>
        <v>-7.8095238095238093E-2</v>
      </c>
      <c r="X163" s="255">
        <v>22.7</v>
      </c>
      <c r="Y163" s="255">
        <v>1.98</v>
      </c>
      <c r="Z163" s="104">
        <f t="shared" si="29"/>
        <v>2.0136925925925926</v>
      </c>
      <c r="AA163" s="103">
        <v>1.61</v>
      </c>
      <c r="AB163" s="255">
        <v>2.7</v>
      </c>
      <c r="AC163" s="103">
        <v>40.369999999999997</v>
      </c>
      <c r="AD163" s="103">
        <v>90.53175775480058</v>
      </c>
      <c r="AE163" s="105">
        <v>0.67700000000000005</v>
      </c>
      <c r="AF163" s="256"/>
      <c r="AG163" s="256"/>
      <c r="AH163" s="256"/>
      <c r="AI163" s="256"/>
      <c r="AJ163" s="257"/>
      <c r="AK163" s="257"/>
      <c r="AL163" s="257"/>
      <c r="AM163" s="258"/>
      <c r="AN163" s="256"/>
      <c r="AO163" s="242">
        <v>0.33060666666666694</v>
      </c>
      <c r="AP163" s="110">
        <v>21</v>
      </c>
      <c r="AQ163" s="111">
        <v>48</v>
      </c>
      <c r="AR163" s="112"/>
      <c r="AS163" s="110"/>
      <c r="AT163" s="113"/>
      <c r="AU163" s="165"/>
      <c r="AV163" s="119"/>
      <c r="AW163" s="116"/>
      <c r="AX163" s="116"/>
      <c r="AY163" s="116"/>
      <c r="AZ163" s="116"/>
      <c r="BA163" s="116"/>
      <c r="BB163" s="116"/>
      <c r="BC163" s="117"/>
      <c r="BD163" s="117"/>
      <c r="BE163" s="117"/>
      <c r="BF163" s="118">
        <v>2.200000000000002E-2</v>
      </c>
      <c r="BG163" s="118"/>
      <c r="BH163" s="118"/>
      <c r="BI163" s="221" t="s">
        <v>99</v>
      </c>
    </row>
    <row r="164" spans="1:61" s="259" customFormat="1" ht="15.75">
      <c r="A164" s="315">
        <f t="shared" ref="A164" si="77">+A163+1</f>
        <v>122</v>
      </c>
      <c r="B164" s="97">
        <v>905</v>
      </c>
      <c r="C164" s="254" t="s">
        <v>169</v>
      </c>
      <c r="D164" s="99" t="s">
        <v>119</v>
      </c>
      <c r="E164" s="99">
        <v>15.8</v>
      </c>
      <c r="F164" s="100">
        <v>16</v>
      </c>
      <c r="G164" s="101">
        <v>0</v>
      </c>
      <c r="H164" s="101">
        <v>0</v>
      </c>
      <c r="I164" s="101">
        <v>8.75</v>
      </c>
      <c r="J164" s="101">
        <v>6.25</v>
      </c>
      <c r="K164" s="101">
        <v>16.145833333333332</v>
      </c>
      <c r="L164" s="101">
        <v>8.0208333333333339</v>
      </c>
      <c r="M164" s="101">
        <v>4.895833333333333</v>
      </c>
      <c r="N164" s="101">
        <v>11.25</v>
      </c>
      <c r="O164" s="101">
        <v>17.291666666666668</v>
      </c>
      <c r="P164" s="101">
        <v>5.3958333333333321</v>
      </c>
      <c r="Q164" s="101">
        <v>12</v>
      </c>
      <c r="R164" s="101">
        <v>2.5</v>
      </c>
      <c r="S164" s="101">
        <v>7.5</v>
      </c>
      <c r="T164" s="255">
        <v>31.78</v>
      </c>
      <c r="U164" s="255">
        <v>21.07</v>
      </c>
      <c r="V164" s="103">
        <v>10.71</v>
      </c>
      <c r="W164" s="103">
        <f t="shared" si="50"/>
        <v>-0.16993464052287582</v>
      </c>
      <c r="X164" s="255">
        <v>19.25</v>
      </c>
      <c r="Y164" s="255">
        <v>1.98</v>
      </c>
      <c r="Z164" s="104">
        <f t="shared" si="29"/>
        <v>2.0477416974169742</v>
      </c>
      <c r="AA164" s="103">
        <v>1.66</v>
      </c>
      <c r="AB164" s="255">
        <v>2.71</v>
      </c>
      <c r="AC164" s="103">
        <v>38.76</v>
      </c>
      <c r="AD164" s="103">
        <v>82.41311216429699</v>
      </c>
      <c r="AE164" s="105">
        <v>0.63300000000000001</v>
      </c>
      <c r="AF164" s="256"/>
      <c r="AG164" s="256"/>
      <c r="AH164" s="256"/>
      <c r="AI164" s="256"/>
      <c r="AJ164" s="257"/>
      <c r="AK164" s="257"/>
      <c r="AL164" s="257"/>
      <c r="AM164" s="258"/>
      <c r="AN164" s="256"/>
      <c r="AO164" s="242">
        <v>0.32512266666666689</v>
      </c>
      <c r="AP164" s="110">
        <v>25</v>
      </c>
      <c r="AQ164" s="111">
        <v>41</v>
      </c>
      <c r="AR164" s="112"/>
      <c r="AS164" s="110"/>
      <c r="AT164" s="113"/>
      <c r="AU164" s="165">
        <v>2.2370000000000001</v>
      </c>
      <c r="AV164" s="167" t="s">
        <v>168</v>
      </c>
      <c r="AW164" s="116"/>
      <c r="AX164" s="116"/>
      <c r="AY164" s="116"/>
      <c r="AZ164" s="116"/>
      <c r="BA164" s="116"/>
      <c r="BB164" s="116"/>
      <c r="BC164" s="117"/>
      <c r="BD164" s="117"/>
      <c r="BE164" s="117"/>
      <c r="BF164" s="118">
        <v>1.7999999999999905E-2</v>
      </c>
      <c r="BG164" s="118"/>
      <c r="BH164" s="118"/>
      <c r="BI164" s="221" t="s">
        <v>99</v>
      </c>
    </row>
    <row r="165" spans="1:61" s="259" customFormat="1" ht="15.75">
      <c r="A165" s="315">
        <f t="shared" ref="A165" si="78">+A163+1</f>
        <v>122</v>
      </c>
      <c r="B165" s="97">
        <v>906</v>
      </c>
      <c r="C165" s="254" t="s">
        <v>169</v>
      </c>
      <c r="D165" s="99" t="s">
        <v>120</v>
      </c>
      <c r="E165" s="99">
        <v>17.8</v>
      </c>
      <c r="F165" s="100">
        <v>18</v>
      </c>
      <c r="G165" s="101">
        <v>0</v>
      </c>
      <c r="H165" s="101">
        <v>0</v>
      </c>
      <c r="I165" s="101">
        <v>13.370786516853933</v>
      </c>
      <c r="J165" s="101">
        <v>10</v>
      </c>
      <c r="K165" s="101">
        <v>13.48314606741573</v>
      </c>
      <c r="L165" s="101">
        <v>8.6516853932584272</v>
      </c>
      <c r="M165" s="101">
        <v>6.2921348314606744</v>
      </c>
      <c r="N165" s="101">
        <v>12.47191011235955</v>
      </c>
      <c r="O165" s="101">
        <v>12.359550561797754</v>
      </c>
      <c r="P165" s="101">
        <v>5.8707865168539257</v>
      </c>
      <c r="Q165" s="101">
        <v>9</v>
      </c>
      <c r="R165" s="101">
        <v>2</v>
      </c>
      <c r="S165" s="101">
        <v>6.5</v>
      </c>
      <c r="T165" s="255">
        <v>32.36</v>
      </c>
      <c r="U165" s="255">
        <v>18.71</v>
      </c>
      <c r="V165" s="103">
        <v>13.649999999999999</v>
      </c>
      <c r="W165" s="103">
        <f t="shared" si="50"/>
        <v>3.2967032967032919E-2</v>
      </c>
      <c r="X165" s="255">
        <v>19.16</v>
      </c>
      <c r="Y165" s="255">
        <v>1.97</v>
      </c>
      <c r="Z165" s="104">
        <f t="shared" si="29"/>
        <v>2.0386666666666664</v>
      </c>
      <c r="AA165" s="103">
        <v>1.65</v>
      </c>
      <c r="AB165" s="255">
        <v>2.7</v>
      </c>
      <c r="AC165" s="103">
        <v>38.880000000000003</v>
      </c>
      <c r="AD165" s="103">
        <v>81.339622641509436</v>
      </c>
      <c r="AE165" s="105">
        <v>0.63600000000000001</v>
      </c>
      <c r="AF165" s="256"/>
      <c r="AG165" s="256"/>
      <c r="AH165" s="256"/>
      <c r="AI165" s="256"/>
      <c r="AJ165" s="257"/>
      <c r="AK165" s="257"/>
      <c r="AL165" s="257"/>
      <c r="AM165" s="258"/>
      <c r="AN165" s="256"/>
      <c r="AO165" s="242">
        <v>0.34267866666666635</v>
      </c>
      <c r="AP165" s="110">
        <v>26</v>
      </c>
      <c r="AQ165" s="111">
        <v>25</v>
      </c>
      <c r="AR165" s="112"/>
      <c r="AS165" s="110"/>
      <c r="AT165" s="113"/>
      <c r="AU165" s="165"/>
      <c r="AV165" s="119"/>
      <c r="AW165" s="116"/>
      <c r="AX165" s="116"/>
      <c r="AY165" s="116"/>
      <c r="AZ165" s="116"/>
      <c r="BA165" s="116"/>
      <c r="BB165" s="116"/>
      <c r="BC165" s="117"/>
      <c r="BD165" s="117"/>
      <c r="BE165" s="117"/>
      <c r="BF165" s="118">
        <v>2.0999999999999908E-2</v>
      </c>
      <c r="BG165" s="118"/>
      <c r="BH165" s="118"/>
      <c r="BI165" s="221" t="s">
        <v>100</v>
      </c>
    </row>
    <row r="166" spans="1:61" s="259" customFormat="1" ht="15.75">
      <c r="A166" s="315">
        <f t="shared" ref="A166" si="79">+A165+1</f>
        <v>123</v>
      </c>
      <c r="B166" s="97">
        <v>907</v>
      </c>
      <c r="C166" s="254" t="s">
        <v>169</v>
      </c>
      <c r="D166" s="99" t="s">
        <v>121</v>
      </c>
      <c r="E166" s="99">
        <v>19.8</v>
      </c>
      <c r="F166" s="100">
        <v>20</v>
      </c>
      <c r="G166" s="101">
        <v>0</v>
      </c>
      <c r="H166" s="101">
        <v>0</v>
      </c>
      <c r="I166" s="101">
        <v>8.7755102040816322</v>
      </c>
      <c r="J166" s="101">
        <v>11.428571428571429</v>
      </c>
      <c r="K166" s="101">
        <v>12.551020408163266</v>
      </c>
      <c r="L166" s="101">
        <v>4.3877551020408161</v>
      </c>
      <c r="M166" s="101">
        <v>8.6734693877551017</v>
      </c>
      <c r="N166" s="101">
        <v>9.3877551020408152</v>
      </c>
      <c r="O166" s="101">
        <v>11.224489795918368</v>
      </c>
      <c r="P166" s="101">
        <v>12.071428571428577</v>
      </c>
      <c r="Q166" s="101">
        <v>11.5</v>
      </c>
      <c r="R166" s="101">
        <v>3</v>
      </c>
      <c r="S166" s="101">
        <v>7</v>
      </c>
      <c r="T166" s="255">
        <v>31.94</v>
      </c>
      <c r="U166" s="255">
        <v>19.21</v>
      </c>
      <c r="V166" s="103">
        <v>12.73</v>
      </c>
      <c r="W166" s="103">
        <f t="shared" si="50"/>
        <v>-2.4351924587588551E-2</v>
      </c>
      <c r="X166" s="255">
        <v>18.899999999999999</v>
      </c>
      <c r="Y166" s="255">
        <v>1.96</v>
      </c>
      <c r="Z166" s="104">
        <f t="shared" si="29"/>
        <v>2.0364312267657989</v>
      </c>
      <c r="AA166" s="103">
        <v>1.65</v>
      </c>
      <c r="AB166" s="255">
        <v>2.69</v>
      </c>
      <c r="AC166" s="103">
        <v>38.65</v>
      </c>
      <c r="AD166" s="103">
        <v>80.699999999999989</v>
      </c>
      <c r="AE166" s="105">
        <v>0.63</v>
      </c>
      <c r="AF166" s="256"/>
      <c r="AG166" s="256"/>
      <c r="AH166" s="256"/>
      <c r="AI166" s="256"/>
      <c r="AJ166" s="257"/>
      <c r="AK166" s="257"/>
      <c r="AL166" s="257"/>
      <c r="AM166" s="258"/>
      <c r="AN166" s="256"/>
      <c r="AO166" s="242">
        <v>0.33523466666666635</v>
      </c>
      <c r="AP166" s="110">
        <v>25</v>
      </c>
      <c r="AQ166" s="111">
        <v>13</v>
      </c>
      <c r="AR166" s="112"/>
      <c r="AS166" s="110"/>
      <c r="AT166" s="113"/>
      <c r="AU166" s="165"/>
      <c r="AV166" s="119"/>
      <c r="AW166" s="116"/>
      <c r="AX166" s="116"/>
      <c r="AY166" s="116"/>
      <c r="AZ166" s="116"/>
      <c r="BA166" s="116"/>
      <c r="BB166" s="116"/>
      <c r="BC166" s="117"/>
      <c r="BD166" s="117"/>
      <c r="BE166" s="117"/>
      <c r="BF166" s="118">
        <v>1.8000000000000016E-2</v>
      </c>
      <c r="BG166" s="118"/>
      <c r="BH166" s="118"/>
      <c r="BI166" s="221" t="s">
        <v>99</v>
      </c>
    </row>
    <row r="167" spans="1:61" s="259" customFormat="1" ht="15.75">
      <c r="A167" s="315">
        <f t="shared" ref="A167" si="80">+A165+1</f>
        <v>123</v>
      </c>
      <c r="B167" s="97">
        <v>908</v>
      </c>
      <c r="C167" s="254" t="s">
        <v>169</v>
      </c>
      <c r="D167" s="99" t="s">
        <v>122</v>
      </c>
      <c r="E167" s="99">
        <v>21.8</v>
      </c>
      <c r="F167" s="100">
        <v>22</v>
      </c>
      <c r="G167" s="101">
        <v>0</v>
      </c>
      <c r="H167" s="101">
        <v>0</v>
      </c>
      <c r="I167" s="101">
        <v>9.0624999999999982</v>
      </c>
      <c r="J167" s="101">
        <v>6.354166666666667</v>
      </c>
      <c r="K167" s="101">
        <v>12.5</v>
      </c>
      <c r="L167" s="101">
        <v>6.145833333333333</v>
      </c>
      <c r="M167" s="101">
        <v>8.8541666666666661</v>
      </c>
      <c r="N167" s="101">
        <v>11.770833333333334</v>
      </c>
      <c r="O167" s="101">
        <v>11.770833333333334</v>
      </c>
      <c r="P167" s="101">
        <v>12.541666666666664</v>
      </c>
      <c r="Q167" s="101">
        <v>10.5</v>
      </c>
      <c r="R167" s="101">
        <v>4</v>
      </c>
      <c r="S167" s="101">
        <v>6.5</v>
      </c>
      <c r="T167" s="255">
        <v>33.31</v>
      </c>
      <c r="U167" s="255">
        <v>20.21</v>
      </c>
      <c r="V167" s="103">
        <v>13.100000000000001</v>
      </c>
      <c r="W167" s="103">
        <f t="shared" si="50"/>
        <v>0.12671755725190839</v>
      </c>
      <c r="X167" s="255">
        <v>21.87</v>
      </c>
      <c r="Y167" s="255">
        <v>2.02</v>
      </c>
      <c r="Z167" s="104">
        <f t="shared" si="29"/>
        <v>2.0454888888888885</v>
      </c>
      <c r="AA167" s="103">
        <v>1.66</v>
      </c>
      <c r="AB167" s="255">
        <v>2.7</v>
      </c>
      <c r="AC167" s="103">
        <v>38.54</v>
      </c>
      <c r="AD167" s="103">
        <v>94.177033492822972</v>
      </c>
      <c r="AE167" s="105">
        <v>0.627</v>
      </c>
      <c r="AF167" s="256"/>
      <c r="AG167" s="256"/>
      <c r="AH167" s="256"/>
      <c r="AI167" s="256"/>
      <c r="AJ167" s="257"/>
      <c r="AK167" s="257"/>
      <c r="AL167" s="257"/>
      <c r="AM167" s="258"/>
      <c r="AN167" s="256"/>
      <c r="AO167" s="242">
        <v>0.32197466666666685</v>
      </c>
      <c r="AP167" s="110">
        <v>25</v>
      </c>
      <c r="AQ167" s="111">
        <v>12</v>
      </c>
      <c r="AR167" s="162"/>
      <c r="AS167" s="163"/>
      <c r="AT167" s="164"/>
      <c r="AU167" s="165"/>
      <c r="AV167" s="119"/>
      <c r="AW167" s="116"/>
      <c r="AX167" s="116"/>
      <c r="AY167" s="116"/>
      <c r="AZ167" s="116"/>
      <c r="BA167" s="116"/>
      <c r="BB167" s="116"/>
      <c r="BC167" s="117"/>
      <c r="BD167" s="117"/>
      <c r="BE167" s="117"/>
      <c r="BF167" s="118">
        <v>2.200000000000002E-2</v>
      </c>
      <c r="BG167" s="118"/>
      <c r="BH167" s="118"/>
      <c r="BI167" s="221" t="s">
        <v>100</v>
      </c>
    </row>
    <row r="168" spans="1:61" s="259" customFormat="1" ht="15.75">
      <c r="A168" s="315">
        <f t="shared" ref="A168" si="81">+A167+1</f>
        <v>124</v>
      </c>
      <c r="B168" s="97">
        <v>909</v>
      </c>
      <c r="C168" s="254" t="s">
        <v>169</v>
      </c>
      <c r="D168" s="99" t="s">
        <v>123</v>
      </c>
      <c r="E168" s="99">
        <v>23.8</v>
      </c>
      <c r="F168" s="100">
        <v>24</v>
      </c>
      <c r="G168" s="101">
        <v>0</v>
      </c>
      <c r="H168" s="101">
        <v>0</v>
      </c>
      <c r="I168" s="101">
        <v>10.531914893617021</v>
      </c>
      <c r="J168" s="101">
        <v>13.51063829787234</v>
      </c>
      <c r="K168" s="101">
        <v>11.276595744680851</v>
      </c>
      <c r="L168" s="101">
        <v>5.4255319148936163</v>
      </c>
      <c r="M168" s="101">
        <v>11.063829787234043</v>
      </c>
      <c r="N168" s="101">
        <v>13.51063829787234</v>
      </c>
      <c r="O168" s="101">
        <v>11.382978723404255</v>
      </c>
      <c r="P168" s="101">
        <v>7.2978723404255348</v>
      </c>
      <c r="Q168" s="101">
        <v>7</v>
      </c>
      <c r="R168" s="101">
        <v>3.5</v>
      </c>
      <c r="S168" s="101">
        <v>5.5</v>
      </c>
      <c r="T168" s="255">
        <v>37.57</v>
      </c>
      <c r="U168" s="255">
        <v>22.14</v>
      </c>
      <c r="V168" s="103">
        <v>15.43</v>
      </c>
      <c r="W168" s="103">
        <f t="shared" si="50"/>
        <v>1.6202203499675955E-2</v>
      </c>
      <c r="X168" s="255">
        <v>22.39</v>
      </c>
      <c r="Y168" s="255">
        <v>2.0099999999999998</v>
      </c>
      <c r="Z168" s="104">
        <f t="shared" si="29"/>
        <v>2.0323851851851851</v>
      </c>
      <c r="AA168" s="103">
        <v>1.64</v>
      </c>
      <c r="AB168" s="255">
        <v>2.7</v>
      </c>
      <c r="AC168" s="103">
        <v>39.25</v>
      </c>
      <c r="AD168" s="103">
        <v>93.580495356037147</v>
      </c>
      <c r="AE168" s="105">
        <v>0.64600000000000002</v>
      </c>
      <c r="AF168" s="256"/>
      <c r="AG168" s="256"/>
      <c r="AH168" s="256"/>
      <c r="AI168" s="256"/>
      <c r="AJ168" s="257"/>
      <c r="AK168" s="257"/>
      <c r="AL168" s="257"/>
      <c r="AM168" s="258"/>
      <c r="AN168" s="256"/>
      <c r="AO168" s="242">
        <v>0.36170399999999958</v>
      </c>
      <c r="AP168" s="110">
        <v>25</v>
      </c>
      <c r="AQ168" s="111">
        <v>31</v>
      </c>
      <c r="AR168" s="162"/>
      <c r="AS168" s="163"/>
      <c r="AT168" s="164"/>
      <c r="AU168" s="165"/>
      <c r="AV168" s="119"/>
      <c r="AW168" s="116"/>
      <c r="AX168" s="116"/>
      <c r="AY168" s="116"/>
      <c r="AZ168" s="116"/>
      <c r="BA168" s="116"/>
      <c r="BB168" s="116"/>
      <c r="BC168" s="117"/>
      <c r="BD168" s="117"/>
      <c r="BE168" s="117"/>
      <c r="BF168" s="118">
        <v>1.8999999999999906E-2</v>
      </c>
      <c r="BG168" s="118"/>
      <c r="BH168" s="118"/>
      <c r="BI168" s="221" t="s">
        <v>100</v>
      </c>
    </row>
    <row r="169" spans="1:61" s="259" customFormat="1" ht="15.75">
      <c r="A169" s="315">
        <f t="shared" ref="A169" si="82">+A167+1</f>
        <v>124</v>
      </c>
      <c r="B169" s="97">
        <v>910</v>
      </c>
      <c r="C169" s="254" t="s">
        <v>169</v>
      </c>
      <c r="D169" s="99" t="s">
        <v>135</v>
      </c>
      <c r="E169" s="99">
        <v>25.8</v>
      </c>
      <c r="F169" s="100">
        <v>26</v>
      </c>
      <c r="G169" s="101">
        <v>0</v>
      </c>
      <c r="H169" s="101">
        <v>0</v>
      </c>
      <c r="I169" s="101">
        <v>10.555555555555555</v>
      </c>
      <c r="J169" s="101">
        <v>13.777777777777779</v>
      </c>
      <c r="K169" s="101">
        <v>14.777777777777779</v>
      </c>
      <c r="L169" s="101">
        <v>10.666666666666666</v>
      </c>
      <c r="M169" s="101">
        <v>7.333333333333333</v>
      </c>
      <c r="N169" s="101">
        <v>9.3333333333333339</v>
      </c>
      <c r="O169" s="101">
        <v>13.555555555555555</v>
      </c>
      <c r="P169" s="101">
        <v>3.9999999999999858</v>
      </c>
      <c r="Q169" s="101">
        <v>8</v>
      </c>
      <c r="R169" s="101">
        <v>3</v>
      </c>
      <c r="S169" s="101">
        <v>5</v>
      </c>
      <c r="T169" s="255">
        <v>33.909999999999997</v>
      </c>
      <c r="U169" s="255">
        <v>21.84</v>
      </c>
      <c r="V169" s="103">
        <v>12.069999999999997</v>
      </c>
      <c r="W169" s="103">
        <f t="shared" si="50"/>
        <v>-5.9652029826014835E-2</v>
      </c>
      <c r="X169" s="255">
        <v>21.12</v>
      </c>
      <c r="Y169" s="255">
        <v>1.97</v>
      </c>
      <c r="Z169" s="104">
        <f t="shared" si="29"/>
        <v>2.028778597785978</v>
      </c>
      <c r="AA169" s="103">
        <v>1.63</v>
      </c>
      <c r="AB169" s="255">
        <v>2.71</v>
      </c>
      <c r="AC169" s="103">
        <v>39.869999999999997</v>
      </c>
      <c r="AD169" s="103">
        <v>86.327601809954743</v>
      </c>
      <c r="AE169" s="105">
        <v>0.66300000000000003</v>
      </c>
      <c r="AF169" s="256"/>
      <c r="AG169" s="256"/>
      <c r="AH169" s="256"/>
      <c r="AI169" s="256"/>
      <c r="AJ169" s="257"/>
      <c r="AK169" s="257"/>
      <c r="AL169" s="257"/>
      <c r="AM169" s="258"/>
      <c r="AN169" s="256"/>
      <c r="AO169" s="242">
        <v>0.35426000000000046</v>
      </c>
      <c r="AP169" s="110">
        <v>25</v>
      </c>
      <c r="AQ169" s="111">
        <v>12</v>
      </c>
      <c r="AR169" s="162"/>
      <c r="AS169" s="163"/>
      <c r="AT169" s="164"/>
      <c r="AU169" s="165"/>
      <c r="AV169" s="119"/>
      <c r="AW169" s="116"/>
      <c r="AX169" s="116"/>
      <c r="AY169" s="116"/>
      <c r="AZ169" s="116"/>
      <c r="BA169" s="116"/>
      <c r="BB169" s="116"/>
      <c r="BC169" s="117"/>
      <c r="BD169" s="117"/>
      <c r="BE169" s="117"/>
      <c r="BF169" s="118">
        <v>2.1000000000000019E-2</v>
      </c>
      <c r="BG169" s="118"/>
      <c r="BH169" s="118"/>
      <c r="BI169" s="221" t="s">
        <v>99</v>
      </c>
    </row>
    <row r="170" spans="1:61" s="259" customFormat="1" ht="15.75">
      <c r="A170" s="315">
        <f t="shared" ref="A170" si="83">+A169+1</f>
        <v>125</v>
      </c>
      <c r="B170" s="97">
        <v>911</v>
      </c>
      <c r="C170" s="254" t="s">
        <v>169</v>
      </c>
      <c r="D170" s="99" t="s">
        <v>136</v>
      </c>
      <c r="E170" s="99">
        <v>27.8</v>
      </c>
      <c r="F170" s="100">
        <v>28</v>
      </c>
      <c r="G170" s="101">
        <v>0</v>
      </c>
      <c r="H170" s="101">
        <v>0</v>
      </c>
      <c r="I170" s="101">
        <v>8.791208791208792</v>
      </c>
      <c r="J170" s="101">
        <v>13.406593406593407</v>
      </c>
      <c r="K170" s="101">
        <v>14.285714285714286</v>
      </c>
      <c r="L170" s="101">
        <v>7.6923076923076925</v>
      </c>
      <c r="M170" s="101">
        <v>5.8241758241758239</v>
      </c>
      <c r="N170" s="101">
        <v>11.868131868131869</v>
      </c>
      <c r="O170" s="101">
        <v>13.186813186813186</v>
      </c>
      <c r="P170" s="101">
        <v>6.4450549450549524</v>
      </c>
      <c r="Q170" s="101">
        <v>10.5</v>
      </c>
      <c r="R170" s="101">
        <v>3.5</v>
      </c>
      <c r="S170" s="101">
        <v>4.5</v>
      </c>
      <c r="T170" s="255">
        <v>34.07</v>
      </c>
      <c r="U170" s="255">
        <v>23.44</v>
      </c>
      <c r="V170" s="103">
        <v>10.629999999999999</v>
      </c>
      <c r="W170" s="103">
        <f t="shared" si="50"/>
        <v>-6.1147695202257969E-2</v>
      </c>
      <c r="X170" s="255">
        <v>22.79</v>
      </c>
      <c r="Y170" s="255">
        <v>2.0099999999999998</v>
      </c>
      <c r="Z170" s="104">
        <f t="shared" si="29"/>
        <v>2.0323851851851851</v>
      </c>
      <c r="AA170" s="103">
        <v>1.64</v>
      </c>
      <c r="AB170" s="255">
        <v>2.7</v>
      </c>
      <c r="AC170" s="103">
        <v>39.25</v>
      </c>
      <c r="AD170" s="103">
        <v>95.252321981424146</v>
      </c>
      <c r="AE170" s="105">
        <v>0.64600000000000002</v>
      </c>
      <c r="AF170" s="256"/>
      <c r="AG170" s="256"/>
      <c r="AH170" s="256"/>
      <c r="AI170" s="256"/>
      <c r="AJ170" s="257"/>
      <c r="AK170" s="257"/>
      <c r="AL170" s="257"/>
      <c r="AM170" s="258"/>
      <c r="AN170" s="256"/>
      <c r="AO170" s="242">
        <v>0.35458133333333341</v>
      </c>
      <c r="AP170" s="110">
        <v>25</v>
      </c>
      <c r="AQ170" s="111">
        <v>9</v>
      </c>
      <c r="AR170" s="162"/>
      <c r="AS170" s="163"/>
      <c r="AT170" s="164"/>
      <c r="AU170" s="165"/>
      <c r="AV170" s="119"/>
      <c r="AW170" s="116"/>
      <c r="AX170" s="116"/>
      <c r="AY170" s="116"/>
      <c r="AZ170" s="116"/>
      <c r="BA170" s="116"/>
      <c r="BB170" s="116"/>
      <c r="BC170" s="117"/>
      <c r="BD170" s="117"/>
      <c r="BE170" s="117"/>
      <c r="BF170" s="118">
        <v>1.9999999999999907E-2</v>
      </c>
      <c r="BG170" s="118"/>
      <c r="BH170" s="118"/>
      <c r="BI170" s="221" t="s">
        <v>99</v>
      </c>
    </row>
    <row r="171" spans="1:61" s="259" customFormat="1" ht="15.75">
      <c r="A171" s="315">
        <f t="shared" ref="A171" si="84">+A169+1</f>
        <v>125</v>
      </c>
      <c r="B171" s="97">
        <v>912</v>
      </c>
      <c r="C171" s="254" t="s">
        <v>169</v>
      </c>
      <c r="D171" s="99" t="s">
        <v>137</v>
      </c>
      <c r="E171" s="99">
        <v>29.8</v>
      </c>
      <c r="F171" s="100">
        <v>30</v>
      </c>
      <c r="G171" s="101">
        <v>0</v>
      </c>
      <c r="H171" s="101">
        <v>0</v>
      </c>
      <c r="I171" s="101">
        <v>12.88659793814433</v>
      </c>
      <c r="J171" s="101">
        <v>7.8350515463917523</v>
      </c>
      <c r="K171" s="101">
        <v>10.824742268041238</v>
      </c>
      <c r="L171" s="101">
        <v>4.7422680412371125</v>
      </c>
      <c r="M171" s="101">
        <v>4.7422680412371125</v>
      </c>
      <c r="N171" s="101">
        <v>14.536082474226804</v>
      </c>
      <c r="O171" s="101">
        <v>13.814432989690722</v>
      </c>
      <c r="P171" s="101">
        <v>9.1185567010309327</v>
      </c>
      <c r="Q171" s="101">
        <v>11</v>
      </c>
      <c r="R171" s="101">
        <v>4</v>
      </c>
      <c r="S171" s="101">
        <v>6.5</v>
      </c>
      <c r="T171" s="255">
        <v>36.26</v>
      </c>
      <c r="U171" s="255">
        <v>23.54</v>
      </c>
      <c r="V171" s="103">
        <v>12.719999999999999</v>
      </c>
      <c r="W171" s="103">
        <f t="shared" si="50"/>
        <v>-3.5377358490565988E-2</v>
      </c>
      <c r="X171" s="255">
        <v>23.09</v>
      </c>
      <c r="Y171" s="255">
        <v>1.99</v>
      </c>
      <c r="Z171" s="104">
        <f t="shared" si="29"/>
        <v>2.0223099630996311</v>
      </c>
      <c r="AA171" s="103">
        <v>1.62</v>
      </c>
      <c r="AB171" s="255">
        <v>2.71</v>
      </c>
      <c r="AC171" s="103">
        <v>40.229999999999997</v>
      </c>
      <c r="AD171" s="103">
        <v>92.977563150074289</v>
      </c>
      <c r="AE171" s="105">
        <v>0.67300000000000004</v>
      </c>
      <c r="AF171" s="256"/>
      <c r="AG171" s="256"/>
      <c r="AH171" s="256"/>
      <c r="AI171" s="256"/>
      <c r="AJ171" s="257"/>
      <c r="AK171" s="257"/>
      <c r="AL171" s="257"/>
      <c r="AM171" s="258"/>
      <c r="AN171" s="256"/>
      <c r="AO171" s="242">
        <v>0.3523826666666664</v>
      </c>
      <c r="AP171" s="110">
        <v>24</v>
      </c>
      <c r="AQ171" s="111">
        <v>35</v>
      </c>
      <c r="AR171" s="162"/>
      <c r="AS171" s="163"/>
      <c r="AT171" s="164"/>
      <c r="AU171" s="165"/>
      <c r="AV171" s="119"/>
      <c r="AW171" s="116"/>
      <c r="AX171" s="116"/>
      <c r="AY171" s="116"/>
      <c r="AZ171" s="116"/>
      <c r="BA171" s="116"/>
      <c r="BB171" s="116"/>
      <c r="BC171" s="117"/>
      <c r="BD171" s="117"/>
      <c r="BE171" s="117"/>
      <c r="BF171" s="118">
        <v>1.7000000000000015E-2</v>
      </c>
      <c r="BG171" s="118"/>
      <c r="BH171" s="118"/>
      <c r="BI171" s="221" t="s">
        <v>99</v>
      </c>
    </row>
    <row r="172" spans="1:61" s="259" customFormat="1" ht="13.5" customHeight="1">
      <c r="A172" s="315">
        <f t="shared" ref="A172" si="85">+A171+1</f>
        <v>126</v>
      </c>
      <c r="B172" s="97">
        <v>1108</v>
      </c>
      <c r="C172" s="254" t="s">
        <v>170</v>
      </c>
      <c r="D172" s="99" t="s">
        <v>129</v>
      </c>
      <c r="E172" s="99">
        <v>17.8</v>
      </c>
      <c r="F172" s="99">
        <v>18</v>
      </c>
      <c r="G172" s="101">
        <v>0</v>
      </c>
      <c r="H172" s="101">
        <v>5.6818181818181817</v>
      </c>
      <c r="I172" s="101">
        <v>17.386363636363637</v>
      </c>
      <c r="J172" s="101">
        <v>8.295454545454545</v>
      </c>
      <c r="K172" s="101">
        <v>11.818181818181818</v>
      </c>
      <c r="L172" s="101">
        <v>4.7727272727272725</v>
      </c>
      <c r="M172" s="101">
        <v>7.2727272727272725</v>
      </c>
      <c r="N172" s="101">
        <v>10.340909090909092</v>
      </c>
      <c r="O172" s="101">
        <v>13.522727272727273</v>
      </c>
      <c r="P172" s="101">
        <v>4.4090909090908923</v>
      </c>
      <c r="Q172" s="101">
        <v>9.5</v>
      </c>
      <c r="R172" s="101">
        <v>2</v>
      </c>
      <c r="S172" s="101">
        <v>5</v>
      </c>
      <c r="T172" s="255"/>
      <c r="U172" s="255"/>
      <c r="V172" s="103"/>
      <c r="W172" s="103"/>
      <c r="X172" s="255"/>
      <c r="Y172" s="255"/>
      <c r="Z172" s="104"/>
      <c r="AA172" s="103"/>
      <c r="AB172" s="255">
        <v>2.68</v>
      </c>
      <c r="AC172" s="103"/>
      <c r="AD172" s="103"/>
      <c r="AE172" s="105"/>
      <c r="AF172" s="256"/>
      <c r="AG172" s="256"/>
      <c r="AH172" s="256"/>
      <c r="AI172" s="256"/>
      <c r="AJ172" s="257"/>
      <c r="AK172" s="257"/>
      <c r="AL172" s="257"/>
      <c r="AM172" s="258"/>
      <c r="AN172" s="256"/>
      <c r="AO172" s="242"/>
      <c r="AP172" s="110"/>
      <c r="AQ172" s="113"/>
      <c r="AR172" s="162"/>
      <c r="AS172" s="110"/>
      <c r="AT172" s="164"/>
      <c r="AU172" s="165"/>
      <c r="AV172" s="119"/>
      <c r="AW172" s="116"/>
      <c r="AX172" s="116"/>
      <c r="AY172" s="116"/>
      <c r="AZ172" s="116"/>
      <c r="BA172" s="116"/>
      <c r="BB172" s="116"/>
      <c r="BC172" s="117"/>
      <c r="BD172" s="117"/>
      <c r="BE172" s="117"/>
      <c r="BF172" s="118"/>
      <c r="BG172" s="118"/>
      <c r="BH172" s="118"/>
      <c r="BI172" s="221" t="s">
        <v>164</v>
      </c>
    </row>
    <row r="173" spans="1:61" s="259" customFormat="1" ht="13.5" customHeight="1">
      <c r="A173" s="315">
        <f t="shared" ref="A173" si="86">+A171+1</f>
        <v>126</v>
      </c>
      <c r="B173" s="97">
        <v>1109</v>
      </c>
      <c r="C173" s="254" t="s">
        <v>170</v>
      </c>
      <c r="D173" s="99" t="s">
        <v>121</v>
      </c>
      <c r="E173" s="99">
        <v>19.8</v>
      </c>
      <c r="F173" s="99">
        <v>20</v>
      </c>
      <c r="G173" s="101">
        <v>0</v>
      </c>
      <c r="H173" s="101">
        <v>5.4347826086956523</v>
      </c>
      <c r="I173" s="101">
        <v>16.847826086956523</v>
      </c>
      <c r="J173" s="101">
        <v>7.6086956521739131</v>
      </c>
      <c r="K173" s="101">
        <v>10.108695652173914</v>
      </c>
      <c r="L173" s="101">
        <v>4.9999999999999991</v>
      </c>
      <c r="M173" s="101">
        <v>4.7826086956521747</v>
      </c>
      <c r="N173" s="101">
        <v>8.2608695652173907</v>
      </c>
      <c r="O173" s="101">
        <v>12.173913043478262</v>
      </c>
      <c r="P173" s="101">
        <v>10.782608695652169</v>
      </c>
      <c r="Q173" s="101">
        <v>11</v>
      </c>
      <c r="R173" s="101">
        <v>2.5</v>
      </c>
      <c r="S173" s="101">
        <v>5.5</v>
      </c>
      <c r="T173" s="255">
        <v>32.42</v>
      </c>
      <c r="U173" s="255">
        <v>21.13</v>
      </c>
      <c r="V173" s="103">
        <v>11.290000000000003</v>
      </c>
      <c r="W173" s="103">
        <f t="shared" si="50"/>
        <v>-0.27015057573073514</v>
      </c>
      <c r="X173" s="255">
        <v>18.079999999999998</v>
      </c>
      <c r="Y173" s="255">
        <v>1.98</v>
      </c>
      <c r="Z173" s="104">
        <f t="shared" si="29"/>
        <v>2.0600147601476011</v>
      </c>
      <c r="AA173" s="103">
        <v>1.68</v>
      </c>
      <c r="AB173" s="255">
        <v>2.71</v>
      </c>
      <c r="AC173" s="103">
        <v>38</v>
      </c>
      <c r="AD173" s="103">
        <v>79.929526916802601</v>
      </c>
      <c r="AE173" s="105">
        <v>0.61299999999999999</v>
      </c>
      <c r="AF173" s="256"/>
      <c r="AG173" s="256"/>
      <c r="AH173" s="256"/>
      <c r="AI173" s="256"/>
      <c r="AJ173" s="257"/>
      <c r="AK173" s="257"/>
      <c r="AL173" s="257"/>
      <c r="AM173" s="258"/>
      <c r="AN173" s="256"/>
      <c r="AO173" s="242">
        <v>0.34399999999999997</v>
      </c>
      <c r="AP173" s="110">
        <v>22</v>
      </c>
      <c r="AQ173" s="113">
        <v>11</v>
      </c>
      <c r="AR173" s="162"/>
      <c r="AS173" s="110"/>
      <c r="AT173" s="164"/>
      <c r="AU173" s="165"/>
      <c r="AV173" s="167"/>
      <c r="AW173" s="116"/>
      <c r="AX173" s="116"/>
      <c r="AY173" s="116"/>
      <c r="AZ173" s="116"/>
      <c r="BA173" s="116"/>
      <c r="BB173" s="116"/>
      <c r="BC173" s="117"/>
      <c r="BD173" s="117"/>
      <c r="BE173" s="117"/>
      <c r="BF173" s="118">
        <v>2.1999999999999999E-2</v>
      </c>
      <c r="BG173" s="118"/>
      <c r="BH173" s="118"/>
      <c r="BI173" s="221" t="s">
        <v>125</v>
      </c>
    </row>
    <row r="174" spans="1:61" s="259" customFormat="1" ht="13.5" customHeight="1">
      <c r="A174" s="315">
        <f t="shared" ref="A174" si="87">+A173+1</f>
        <v>127</v>
      </c>
      <c r="B174" s="97">
        <v>1110</v>
      </c>
      <c r="C174" s="254" t="s">
        <v>170</v>
      </c>
      <c r="D174" s="99" t="s">
        <v>122</v>
      </c>
      <c r="E174" s="99">
        <v>21.8</v>
      </c>
      <c r="F174" s="99">
        <v>22</v>
      </c>
      <c r="G174" s="101">
        <v>0</v>
      </c>
      <c r="H174" s="101">
        <v>0.2247191011235955</v>
      </c>
      <c r="I174" s="101">
        <v>17.078651685393258</v>
      </c>
      <c r="J174" s="101">
        <v>6.8539325842696632</v>
      </c>
      <c r="K174" s="101">
        <v>14.943820224719101</v>
      </c>
      <c r="L174" s="101">
        <v>5.7303370786516847</v>
      </c>
      <c r="M174" s="101">
        <v>7.6404494382022472</v>
      </c>
      <c r="N174" s="101">
        <v>9.6629213483146064</v>
      </c>
      <c r="O174" s="101">
        <v>15.842696629213483</v>
      </c>
      <c r="P174" s="101">
        <v>4.5224719101123654</v>
      </c>
      <c r="Q174" s="101">
        <v>10</v>
      </c>
      <c r="R174" s="101">
        <v>3.5</v>
      </c>
      <c r="S174" s="101">
        <v>4</v>
      </c>
      <c r="T174" s="255">
        <v>32.299999999999997</v>
      </c>
      <c r="U174" s="255">
        <v>21.54</v>
      </c>
      <c r="V174" s="103">
        <v>10.759999999999998</v>
      </c>
      <c r="W174" s="103">
        <f t="shared" si="50"/>
        <v>-0.40241635687732336</v>
      </c>
      <c r="X174" s="255">
        <v>17.21</v>
      </c>
      <c r="Y174" s="255">
        <v>2</v>
      </c>
      <c r="Z174" s="104">
        <f t="shared" si="29"/>
        <v>2.0766999999999998</v>
      </c>
      <c r="AA174" s="103">
        <v>1.71</v>
      </c>
      <c r="AB174" s="255">
        <v>2.7</v>
      </c>
      <c r="AC174" s="103">
        <v>36.67</v>
      </c>
      <c r="AD174" s="103">
        <v>80.253886010362706</v>
      </c>
      <c r="AE174" s="105">
        <v>0.57899999999999996</v>
      </c>
      <c r="AF174" s="256"/>
      <c r="AG174" s="256"/>
      <c r="AH174" s="256"/>
      <c r="AI174" s="256"/>
      <c r="AJ174" s="257"/>
      <c r="AK174" s="257"/>
      <c r="AL174" s="257"/>
      <c r="AM174" s="258"/>
      <c r="AN174" s="256"/>
      <c r="AO174" s="242">
        <v>0.33900000000000002</v>
      </c>
      <c r="AP174" s="110">
        <v>22</v>
      </c>
      <c r="AQ174" s="113">
        <v>40</v>
      </c>
      <c r="AR174" s="162"/>
      <c r="AS174" s="110"/>
      <c r="AT174" s="164"/>
      <c r="AU174" s="165"/>
      <c r="AV174" s="119"/>
      <c r="AW174" s="116"/>
      <c r="AX174" s="116"/>
      <c r="AY174" s="116"/>
      <c r="AZ174" s="116"/>
      <c r="BA174" s="116"/>
      <c r="BB174" s="116"/>
      <c r="BC174" s="117"/>
      <c r="BD174" s="117"/>
      <c r="BE174" s="117"/>
      <c r="BF174" s="118">
        <v>2.1000000000000001E-2</v>
      </c>
      <c r="BG174" s="118"/>
      <c r="BH174" s="118"/>
      <c r="BI174" s="221" t="s">
        <v>125</v>
      </c>
    </row>
    <row r="175" spans="1:61" s="259" customFormat="1" ht="13.5" customHeight="1">
      <c r="A175" s="315">
        <f t="shared" ref="A175" si="88">+A173+1</f>
        <v>127</v>
      </c>
      <c r="B175" s="97">
        <v>1111</v>
      </c>
      <c r="C175" s="254" t="s">
        <v>170</v>
      </c>
      <c r="D175" s="99" t="s">
        <v>123</v>
      </c>
      <c r="E175" s="99">
        <v>23.8</v>
      </c>
      <c r="F175" s="99">
        <v>24</v>
      </c>
      <c r="G175" s="101">
        <v>0</v>
      </c>
      <c r="H175" s="101">
        <v>2.2580645161290325</v>
      </c>
      <c r="I175" s="101">
        <v>12.795698924731182</v>
      </c>
      <c r="J175" s="101">
        <v>9.2473118279569899</v>
      </c>
      <c r="K175" s="101">
        <v>10.43010752688172</v>
      </c>
      <c r="L175" s="101">
        <v>7.419354838709677</v>
      </c>
      <c r="M175" s="101">
        <v>4.838709677419355</v>
      </c>
      <c r="N175" s="101">
        <v>6.4516129032258061</v>
      </c>
      <c r="O175" s="101">
        <v>12.043010752688172</v>
      </c>
      <c r="P175" s="101">
        <v>16.51612903225805</v>
      </c>
      <c r="Q175" s="101">
        <v>9.5</v>
      </c>
      <c r="R175" s="101">
        <v>3</v>
      </c>
      <c r="S175" s="101">
        <v>5.5</v>
      </c>
      <c r="T175" s="255">
        <v>31.93</v>
      </c>
      <c r="U175" s="255">
        <v>19.68</v>
      </c>
      <c r="V175" s="103">
        <v>12.25</v>
      </c>
      <c r="W175" s="103">
        <f t="shared" si="50"/>
        <v>-0.10367346938775507</v>
      </c>
      <c r="X175" s="255">
        <v>18.41</v>
      </c>
      <c r="Y175" s="255">
        <v>1.98</v>
      </c>
      <c r="Z175" s="104">
        <f t="shared" si="29"/>
        <v>2.0469962686567165</v>
      </c>
      <c r="AA175" s="103">
        <v>1.67</v>
      </c>
      <c r="AB175" s="255">
        <v>2.68</v>
      </c>
      <c r="AC175" s="103">
        <v>37.69</v>
      </c>
      <c r="AD175" s="103">
        <v>81.551735537190098</v>
      </c>
      <c r="AE175" s="105">
        <v>0.60499999999999998</v>
      </c>
      <c r="AF175" s="256"/>
      <c r="AG175" s="256"/>
      <c r="AH175" s="256"/>
      <c r="AI175" s="256"/>
      <c r="AJ175" s="257"/>
      <c r="AK175" s="257"/>
      <c r="AL175" s="257"/>
      <c r="AM175" s="258"/>
      <c r="AN175" s="256"/>
      <c r="AO175" s="242">
        <v>0.36599999999999999</v>
      </c>
      <c r="AP175" s="110">
        <v>24</v>
      </c>
      <c r="AQ175" s="113">
        <v>15</v>
      </c>
      <c r="AR175" s="162"/>
      <c r="AS175" s="110"/>
      <c r="AT175" s="164"/>
      <c r="AU175" s="165"/>
      <c r="AV175" s="119"/>
      <c r="AW175" s="116"/>
      <c r="AX175" s="116"/>
      <c r="AY175" s="116"/>
      <c r="AZ175" s="116"/>
      <c r="BA175" s="116"/>
      <c r="BB175" s="116"/>
      <c r="BC175" s="117"/>
      <c r="BD175" s="117"/>
      <c r="BE175" s="117"/>
      <c r="BF175" s="118">
        <v>1.9E-2</v>
      </c>
      <c r="BG175" s="118"/>
      <c r="BH175" s="118"/>
      <c r="BI175" s="221" t="s">
        <v>125</v>
      </c>
    </row>
    <row r="176" spans="1:61" s="259" customFormat="1" ht="15.75">
      <c r="A176" s="315">
        <f t="shared" ref="A176" si="89">+A175+1</f>
        <v>128</v>
      </c>
      <c r="B176" s="97">
        <v>1112</v>
      </c>
      <c r="C176" s="254" t="s">
        <v>170</v>
      </c>
      <c r="D176" s="99" t="s">
        <v>135</v>
      </c>
      <c r="E176" s="99">
        <v>25.8</v>
      </c>
      <c r="F176" s="99">
        <v>26</v>
      </c>
      <c r="G176" s="101">
        <v>0</v>
      </c>
      <c r="H176" s="101">
        <v>3.8181818181818183</v>
      </c>
      <c r="I176" s="101">
        <v>11</v>
      </c>
      <c r="J176" s="101">
        <v>7.9090909090909083</v>
      </c>
      <c r="K176" s="101">
        <v>11.363636363636363</v>
      </c>
      <c r="L176" s="101">
        <v>7.0909090909090908</v>
      </c>
      <c r="M176" s="101">
        <v>4.0000000000000009</v>
      </c>
      <c r="N176" s="101">
        <v>8.9090909090909101</v>
      </c>
      <c r="O176" s="101">
        <v>11.181818181818182</v>
      </c>
      <c r="P176" s="101">
        <v>16.227272727272741</v>
      </c>
      <c r="Q176" s="101">
        <v>11.5</v>
      </c>
      <c r="R176" s="101">
        <v>2.5</v>
      </c>
      <c r="S176" s="101">
        <v>4.5</v>
      </c>
      <c r="T176" s="255">
        <v>28.58</v>
      </c>
      <c r="U176" s="255">
        <v>20.87</v>
      </c>
      <c r="V176" s="103">
        <v>7.7099999999999973</v>
      </c>
      <c r="W176" s="103">
        <f t="shared" si="50"/>
        <v>-0.18677042801556443</v>
      </c>
      <c r="X176" s="255">
        <v>19.43</v>
      </c>
      <c r="Y176" s="255">
        <v>2.0099999999999998</v>
      </c>
      <c r="Z176" s="104">
        <f t="shared" si="29"/>
        <v>2.0553457249070632</v>
      </c>
      <c r="AA176" s="103">
        <v>1.68</v>
      </c>
      <c r="AB176" s="255">
        <v>2.69</v>
      </c>
      <c r="AC176" s="103">
        <v>37.54</v>
      </c>
      <c r="AD176" s="103">
        <v>86.966222961730452</v>
      </c>
      <c r="AE176" s="105">
        <v>0.60099999999999998</v>
      </c>
      <c r="AF176" s="256"/>
      <c r="AG176" s="256"/>
      <c r="AH176" s="256"/>
      <c r="AI176" s="256"/>
      <c r="AJ176" s="257"/>
      <c r="AK176" s="257"/>
      <c r="AL176" s="257"/>
      <c r="AM176" s="258"/>
      <c r="AN176" s="256"/>
      <c r="AO176" s="242">
        <v>0.34300000000000003</v>
      </c>
      <c r="AP176" s="110">
        <v>26</v>
      </c>
      <c r="AQ176" s="113">
        <v>2</v>
      </c>
      <c r="AR176" s="162"/>
      <c r="AS176" s="110"/>
      <c r="AT176" s="164"/>
      <c r="AU176" s="165"/>
      <c r="AV176" s="119"/>
      <c r="AW176" s="116"/>
      <c r="AX176" s="116"/>
      <c r="AY176" s="116"/>
      <c r="AZ176" s="116"/>
      <c r="BA176" s="116"/>
      <c r="BB176" s="116"/>
      <c r="BC176" s="117"/>
      <c r="BD176" s="117"/>
      <c r="BE176" s="117"/>
      <c r="BF176" s="118">
        <v>1.7000000000000001E-2</v>
      </c>
      <c r="BG176" s="118"/>
      <c r="BH176" s="118"/>
      <c r="BI176" s="221" t="s">
        <v>125</v>
      </c>
    </row>
    <row r="177" spans="1:61" s="259" customFormat="1" ht="15.75">
      <c r="A177" s="315">
        <f t="shared" ref="A177" si="90">+A175+1</f>
        <v>128</v>
      </c>
      <c r="B177" s="97">
        <v>1113</v>
      </c>
      <c r="C177" s="254" t="s">
        <v>170</v>
      </c>
      <c r="D177" s="99" t="s">
        <v>136</v>
      </c>
      <c r="E177" s="99">
        <v>27.8</v>
      </c>
      <c r="F177" s="99">
        <v>28</v>
      </c>
      <c r="G177" s="101">
        <v>0</v>
      </c>
      <c r="H177" s="101">
        <v>0</v>
      </c>
      <c r="I177" s="101">
        <v>14.777777777777779</v>
      </c>
      <c r="J177" s="101">
        <v>11.333333333333332</v>
      </c>
      <c r="K177" s="101">
        <v>10.222222222222221</v>
      </c>
      <c r="L177" s="101">
        <v>5</v>
      </c>
      <c r="M177" s="101">
        <v>7.4444444444444446</v>
      </c>
      <c r="N177" s="101">
        <v>10.666666666666666</v>
      </c>
      <c r="O177" s="101">
        <v>16.111111111111111</v>
      </c>
      <c r="P177" s="101">
        <v>7.4444444444444606</v>
      </c>
      <c r="Q177" s="101">
        <v>9</v>
      </c>
      <c r="R177" s="101">
        <v>2.5</v>
      </c>
      <c r="S177" s="101">
        <v>5.5</v>
      </c>
      <c r="T177" s="255">
        <v>30.18</v>
      </c>
      <c r="U177" s="255">
        <v>20.56</v>
      </c>
      <c r="V177" s="103">
        <v>9.620000000000001</v>
      </c>
      <c r="W177" s="103">
        <f t="shared" si="50"/>
        <v>-0.22869022869022859</v>
      </c>
      <c r="X177" s="255">
        <v>18.36</v>
      </c>
      <c r="Y177" s="255">
        <v>1.98</v>
      </c>
      <c r="Z177" s="104">
        <f t="shared" si="29"/>
        <v>2.0539151291512914</v>
      </c>
      <c r="AA177" s="103">
        <v>1.67</v>
      </c>
      <c r="AB177" s="255">
        <v>2.71</v>
      </c>
      <c r="AC177" s="103">
        <v>38.39</v>
      </c>
      <c r="AD177" s="103">
        <v>79.86452648475121</v>
      </c>
      <c r="AE177" s="105">
        <v>0.623</v>
      </c>
      <c r="AF177" s="256"/>
      <c r="AG177" s="256"/>
      <c r="AH177" s="256"/>
      <c r="AI177" s="256"/>
      <c r="AJ177" s="257"/>
      <c r="AK177" s="257"/>
      <c r="AL177" s="257"/>
      <c r="AM177" s="258"/>
      <c r="AN177" s="256"/>
      <c r="AO177" s="242">
        <v>0.34300000000000003</v>
      </c>
      <c r="AP177" s="110">
        <v>24</v>
      </c>
      <c r="AQ177" s="113">
        <v>56</v>
      </c>
      <c r="AR177" s="162"/>
      <c r="AS177" s="110"/>
      <c r="AT177" s="164"/>
      <c r="AU177" s="165"/>
      <c r="AV177" s="119"/>
      <c r="AW177" s="116"/>
      <c r="AX177" s="116"/>
      <c r="AY177" s="116"/>
      <c r="AZ177" s="116"/>
      <c r="BA177" s="116"/>
      <c r="BB177" s="116"/>
      <c r="BC177" s="117"/>
      <c r="BD177" s="117"/>
      <c r="BE177" s="117"/>
      <c r="BF177" s="118">
        <v>1.7999999999999999E-2</v>
      </c>
      <c r="BG177" s="118"/>
      <c r="BH177" s="118"/>
      <c r="BI177" s="221" t="s">
        <v>125</v>
      </c>
    </row>
    <row r="178" spans="1:61" s="259" customFormat="1" ht="15.75">
      <c r="A178" s="315">
        <f t="shared" ref="A178" si="91">+A177+1</f>
        <v>129</v>
      </c>
      <c r="B178" s="97">
        <v>1114</v>
      </c>
      <c r="C178" s="254" t="s">
        <v>170</v>
      </c>
      <c r="D178" s="99" t="s">
        <v>139</v>
      </c>
      <c r="E178" s="99">
        <v>29.8</v>
      </c>
      <c r="F178" s="99">
        <v>30</v>
      </c>
      <c r="G178" s="101">
        <v>0</v>
      </c>
      <c r="H178" s="101">
        <v>2.7777777777777777</v>
      </c>
      <c r="I178" s="101">
        <v>17.333333333333332</v>
      </c>
      <c r="J178" s="101">
        <v>10.444444444444445</v>
      </c>
      <c r="K178" s="101">
        <v>10.555555555555555</v>
      </c>
      <c r="L178" s="101">
        <v>4.5555555555555554</v>
      </c>
      <c r="M178" s="101">
        <v>5</v>
      </c>
      <c r="N178" s="101">
        <v>6.8888888888888893</v>
      </c>
      <c r="O178" s="101">
        <v>14.333333333333334</v>
      </c>
      <c r="P178" s="101">
        <v>11.611111111111121</v>
      </c>
      <c r="Q178" s="101">
        <v>9</v>
      </c>
      <c r="R178" s="101">
        <v>2</v>
      </c>
      <c r="S178" s="101">
        <v>5.5</v>
      </c>
      <c r="T178" s="255"/>
      <c r="U178" s="255"/>
      <c r="V178" s="103"/>
      <c r="W178" s="103"/>
      <c r="X178" s="255"/>
      <c r="Y178" s="255"/>
      <c r="Z178" s="104"/>
      <c r="AA178" s="103"/>
      <c r="AB178" s="255">
        <v>2.69</v>
      </c>
      <c r="AC178" s="103"/>
      <c r="AD178" s="103"/>
      <c r="AE178" s="105"/>
      <c r="AF178" s="256"/>
      <c r="AG178" s="256"/>
      <c r="AH178" s="256"/>
      <c r="AI178" s="256"/>
      <c r="AJ178" s="257"/>
      <c r="AK178" s="257"/>
      <c r="AL178" s="257"/>
      <c r="AM178" s="258"/>
      <c r="AN178" s="256"/>
      <c r="AO178" s="242"/>
      <c r="AP178" s="110"/>
      <c r="AQ178" s="241"/>
      <c r="AR178" s="162"/>
      <c r="AS178" s="110"/>
      <c r="AT178" s="164"/>
      <c r="AU178" s="165"/>
      <c r="AV178" s="119"/>
      <c r="AW178" s="116"/>
      <c r="AX178" s="116"/>
      <c r="AY178" s="116"/>
      <c r="AZ178" s="116"/>
      <c r="BA178" s="116"/>
      <c r="BB178" s="116"/>
      <c r="BC178" s="117"/>
      <c r="BD178" s="117"/>
      <c r="BE178" s="117"/>
      <c r="BF178" s="118"/>
      <c r="BG178" s="118"/>
      <c r="BH178" s="118"/>
      <c r="BI178" s="221" t="s">
        <v>164</v>
      </c>
    </row>
    <row r="179" spans="1:61" s="259" customFormat="1" ht="15.75">
      <c r="A179" s="315">
        <f t="shared" ref="A179" si="92">+A177+1</f>
        <v>129</v>
      </c>
      <c r="B179" s="97">
        <v>1128</v>
      </c>
      <c r="C179" s="254" t="s">
        <v>162</v>
      </c>
      <c r="D179" s="99" t="s">
        <v>136</v>
      </c>
      <c r="E179" s="99">
        <v>27.8</v>
      </c>
      <c r="F179" s="99">
        <v>28</v>
      </c>
      <c r="G179" s="101">
        <v>0</v>
      </c>
      <c r="H179" s="101">
        <v>0</v>
      </c>
      <c r="I179" s="101">
        <v>9.3814432989690726</v>
      </c>
      <c r="J179" s="101">
        <v>7.8350515463917523</v>
      </c>
      <c r="K179" s="101">
        <v>10.412371134020619</v>
      </c>
      <c r="L179" s="101">
        <v>4.1237113402061851</v>
      </c>
      <c r="M179" s="101">
        <v>5.5670103092783503</v>
      </c>
      <c r="N179" s="101">
        <v>8.7628865979381452</v>
      </c>
      <c r="O179" s="101">
        <v>12.268041237113403</v>
      </c>
      <c r="P179" s="101">
        <v>20.649484536082475</v>
      </c>
      <c r="Q179" s="101">
        <v>9.5</v>
      </c>
      <c r="R179" s="101">
        <v>3.5</v>
      </c>
      <c r="S179" s="101">
        <v>8</v>
      </c>
      <c r="T179" s="255">
        <v>34.04</v>
      </c>
      <c r="U179" s="255">
        <v>22.99</v>
      </c>
      <c r="V179" s="103">
        <v>11.05</v>
      </c>
      <c r="W179" s="103">
        <f t="shared" si="50"/>
        <v>-8.8687782805429577E-2</v>
      </c>
      <c r="X179" s="255">
        <v>22.01</v>
      </c>
      <c r="Y179" s="255">
        <v>1.99</v>
      </c>
      <c r="Z179" s="104">
        <f t="shared" ref="Z179:Z186" si="93">+AA179*(1+X179/AD179)</f>
        <v>2.0260296296296296</v>
      </c>
      <c r="AA179" s="103">
        <v>1.63</v>
      </c>
      <c r="AB179" s="255">
        <v>2.7</v>
      </c>
      <c r="AC179" s="103">
        <v>39.61</v>
      </c>
      <c r="AD179" s="103">
        <v>90.589939024390247</v>
      </c>
      <c r="AE179" s="105">
        <v>0.65600000000000003</v>
      </c>
      <c r="AF179" s="256"/>
      <c r="AG179" s="256"/>
      <c r="AH179" s="256"/>
      <c r="AI179" s="256"/>
      <c r="AJ179" s="257"/>
      <c r="AK179" s="257"/>
      <c r="AL179" s="257"/>
      <c r="AM179" s="258"/>
      <c r="AN179" s="256"/>
      <c r="AO179" s="242">
        <v>0.3392453333333334</v>
      </c>
      <c r="AP179" s="110">
        <v>24</v>
      </c>
      <c r="AQ179" s="113">
        <v>16</v>
      </c>
      <c r="AR179" s="162"/>
      <c r="AS179" s="110"/>
      <c r="AT179" s="164"/>
      <c r="AU179" s="97"/>
      <c r="AV179" s="119"/>
      <c r="AW179" s="116"/>
      <c r="AX179" s="116"/>
      <c r="AY179" s="116"/>
      <c r="AZ179" s="116"/>
      <c r="BA179" s="116"/>
      <c r="BB179" s="116"/>
      <c r="BC179" s="117"/>
      <c r="BD179" s="117"/>
      <c r="BE179" s="117"/>
      <c r="BF179" s="118">
        <v>1.8000000000000016E-2</v>
      </c>
      <c r="BG179" s="118"/>
      <c r="BH179" s="118"/>
      <c r="BI179" s="221" t="s">
        <v>99</v>
      </c>
    </row>
    <row r="180" spans="1:61" s="259" customFormat="1" ht="15.75">
      <c r="A180" s="315">
        <f t="shared" ref="A180" si="94">+A179+1</f>
        <v>130</v>
      </c>
      <c r="B180" s="97">
        <v>1129</v>
      </c>
      <c r="C180" s="254" t="s">
        <v>162</v>
      </c>
      <c r="D180" s="99" t="s">
        <v>137</v>
      </c>
      <c r="E180" s="99">
        <v>29.8</v>
      </c>
      <c r="F180" s="99">
        <v>30</v>
      </c>
      <c r="G180" s="101">
        <v>0</v>
      </c>
      <c r="H180" s="101">
        <v>1.8556701030927836</v>
      </c>
      <c r="I180" s="101">
        <v>8.3505154639175263</v>
      </c>
      <c r="J180" s="101">
        <v>7.8350515463917523</v>
      </c>
      <c r="K180" s="101">
        <v>10.824742268041238</v>
      </c>
      <c r="L180" s="101">
        <v>5.1546391752577323</v>
      </c>
      <c r="M180" s="101">
        <v>4.5360824742268049</v>
      </c>
      <c r="N180" s="101">
        <v>8.4536082474226788</v>
      </c>
      <c r="O180" s="101">
        <v>11.855670103092784</v>
      </c>
      <c r="P180" s="101">
        <v>20.634020618556711</v>
      </c>
      <c r="Q180" s="101">
        <v>9.5</v>
      </c>
      <c r="R180" s="101">
        <v>4.5</v>
      </c>
      <c r="S180" s="101">
        <v>6.5</v>
      </c>
      <c r="T180" s="255">
        <v>34.229999999999997</v>
      </c>
      <c r="U180" s="255">
        <v>21.79</v>
      </c>
      <c r="V180" s="103">
        <v>12.439999999999998</v>
      </c>
      <c r="W180" s="103">
        <f t="shared" si="50"/>
        <v>-6.7524115755627015E-2</v>
      </c>
      <c r="X180" s="255">
        <v>20.95</v>
      </c>
      <c r="Y180" s="255">
        <v>2</v>
      </c>
      <c r="Z180" s="104">
        <f t="shared" si="93"/>
        <v>2.0341791044776119</v>
      </c>
      <c r="AA180" s="103">
        <v>1.65</v>
      </c>
      <c r="AB180" s="255">
        <v>2.68</v>
      </c>
      <c r="AC180" s="103">
        <v>38.42</v>
      </c>
      <c r="AD180" s="103">
        <v>89.977564102564102</v>
      </c>
      <c r="AE180" s="105">
        <v>0.624</v>
      </c>
      <c r="AF180" s="256"/>
      <c r="AG180" s="256"/>
      <c r="AH180" s="256"/>
      <c r="AI180" s="256"/>
      <c r="AJ180" s="257"/>
      <c r="AK180" s="257"/>
      <c r="AL180" s="257"/>
      <c r="AM180" s="258"/>
      <c r="AN180" s="256"/>
      <c r="AO180" s="242">
        <v>0.35982666666666663</v>
      </c>
      <c r="AP180" s="110">
        <v>25</v>
      </c>
      <c r="AQ180" s="113">
        <v>27</v>
      </c>
      <c r="AR180" s="162"/>
      <c r="AS180" s="110"/>
      <c r="AT180" s="164"/>
      <c r="AU180" s="97"/>
      <c r="AV180" s="119"/>
      <c r="AW180" s="116"/>
      <c r="AX180" s="116"/>
      <c r="AY180" s="116"/>
      <c r="AZ180" s="116"/>
      <c r="BA180" s="116"/>
      <c r="BB180" s="116"/>
      <c r="BC180" s="117"/>
      <c r="BD180" s="117"/>
      <c r="BE180" s="117"/>
      <c r="BF180" s="118">
        <v>2.7999999999999914E-2</v>
      </c>
      <c r="BG180" s="118"/>
      <c r="BH180" s="118"/>
      <c r="BI180" s="221" t="s">
        <v>99</v>
      </c>
    </row>
    <row r="181" spans="1:61" s="259" customFormat="1" ht="15.75">
      <c r="A181" s="315">
        <f t="shared" ref="A181" si="95">+A179+1</f>
        <v>130</v>
      </c>
      <c r="B181" s="97">
        <v>1293</v>
      </c>
      <c r="C181" s="254" t="s">
        <v>178</v>
      </c>
      <c r="D181" s="99" t="s">
        <v>65</v>
      </c>
      <c r="E181" s="99">
        <v>19.8</v>
      </c>
      <c r="F181" s="99">
        <f t="shared" ref="F181:F186" si="96">+E181+0.2</f>
        <v>20</v>
      </c>
      <c r="G181" s="101"/>
      <c r="H181" s="101"/>
      <c r="I181" s="101">
        <v>13.684210526315789</v>
      </c>
      <c r="J181" s="101">
        <v>9.0526315789473681</v>
      </c>
      <c r="K181" s="101">
        <v>10.631578947368421</v>
      </c>
      <c r="L181" s="101">
        <v>6.2105263157894735</v>
      </c>
      <c r="M181" s="101">
        <v>6.8421052631578947</v>
      </c>
      <c r="N181" s="101">
        <v>8.6315789473684195</v>
      </c>
      <c r="O181" s="101">
        <v>11.789473684210526</v>
      </c>
      <c r="P181" s="101">
        <v>14.657894736842096</v>
      </c>
      <c r="Q181" s="101">
        <v>10</v>
      </c>
      <c r="R181" s="101">
        <v>2.5</v>
      </c>
      <c r="S181" s="101">
        <v>6</v>
      </c>
      <c r="T181" s="255">
        <v>34.6</v>
      </c>
      <c r="U181" s="255">
        <v>19.5</v>
      </c>
      <c r="V181" s="103">
        <v>15.100000000000001</v>
      </c>
      <c r="W181" s="103"/>
      <c r="X181" s="255"/>
      <c r="Y181" s="255"/>
      <c r="Z181" s="104"/>
      <c r="AA181" s="103"/>
      <c r="AB181" s="255">
        <v>2.69</v>
      </c>
      <c r="AC181" s="103"/>
      <c r="AD181" s="103"/>
      <c r="AE181" s="105"/>
      <c r="AF181" s="256"/>
      <c r="AG181" s="256"/>
      <c r="AH181" s="256"/>
      <c r="AI181" s="256"/>
      <c r="AJ181" s="257"/>
      <c r="AK181" s="257"/>
      <c r="AL181" s="257"/>
      <c r="AM181" s="258"/>
      <c r="AN181" s="256"/>
      <c r="AO181" s="242"/>
      <c r="AP181" s="110"/>
      <c r="AQ181" s="113"/>
      <c r="AR181" s="162"/>
      <c r="AS181" s="110"/>
      <c r="AT181" s="164"/>
      <c r="AU181" s="97"/>
      <c r="AV181" s="119"/>
      <c r="AW181" s="116"/>
      <c r="AX181" s="116"/>
      <c r="AY181" s="116"/>
      <c r="AZ181" s="116"/>
      <c r="BA181" s="116"/>
      <c r="BB181" s="116"/>
      <c r="BC181" s="117"/>
      <c r="BD181" s="117"/>
      <c r="BE181" s="117"/>
      <c r="BF181" s="118"/>
      <c r="BG181" s="118"/>
      <c r="BH181" s="118"/>
      <c r="BI181" s="221" t="s">
        <v>145</v>
      </c>
    </row>
    <row r="182" spans="1:61" s="259" customFormat="1" ht="15.75">
      <c r="A182" s="315">
        <f t="shared" ref="A182" si="97">+A181+1</f>
        <v>131</v>
      </c>
      <c r="B182" s="97">
        <v>1294</v>
      </c>
      <c r="C182" s="254" t="s">
        <v>178</v>
      </c>
      <c r="D182" s="99" t="s">
        <v>122</v>
      </c>
      <c r="E182" s="99">
        <v>21.8</v>
      </c>
      <c r="F182" s="99">
        <f t="shared" si="96"/>
        <v>22</v>
      </c>
      <c r="G182" s="101"/>
      <c r="H182" s="101"/>
      <c r="I182" s="101">
        <v>13.26530612244898</v>
      </c>
      <c r="J182" s="101">
        <v>5.204081632653061</v>
      </c>
      <c r="K182" s="101">
        <v>10.510204081632653</v>
      </c>
      <c r="L182" s="101">
        <v>4.6938775510204076</v>
      </c>
      <c r="M182" s="101">
        <v>5.6122448979591839</v>
      </c>
      <c r="N182" s="101">
        <v>6.7346938775510203</v>
      </c>
      <c r="O182" s="101">
        <v>11.530612244897959</v>
      </c>
      <c r="P182" s="101">
        <v>19.948979591836739</v>
      </c>
      <c r="Q182" s="101">
        <v>10</v>
      </c>
      <c r="R182" s="101">
        <v>4.5</v>
      </c>
      <c r="S182" s="101">
        <v>8</v>
      </c>
      <c r="T182" s="255">
        <v>32.57</v>
      </c>
      <c r="U182" s="255">
        <v>21.38</v>
      </c>
      <c r="V182" s="103">
        <v>11.190000000000001</v>
      </c>
      <c r="W182" s="103">
        <f t="shared" si="50"/>
        <v>-0.34137622877569257</v>
      </c>
      <c r="X182" s="255">
        <v>17.559999999999999</v>
      </c>
      <c r="Y182" s="255">
        <v>1.97</v>
      </c>
      <c r="Z182" s="104">
        <f t="shared" si="93"/>
        <v>2.0600147601476011</v>
      </c>
      <c r="AA182" s="103">
        <v>1.68</v>
      </c>
      <c r="AB182" s="255">
        <v>2.71</v>
      </c>
      <c r="AC182" s="103">
        <v>38</v>
      </c>
      <c r="AD182" s="103">
        <v>77.630668841761818</v>
      </c>
      <c r="AE182" s="105">
        <v>0.61299999999999999</v>
      </c>
      <c r="AF182" s="256"/>
      <c r="AG182" s="256"/>
      <c r="AH182" s="256"/>
      <c r="AI182" s="256"/>
      <c r="AJ182" s="257"/>
      <c r="AK182" s="257"/>
      <c r="AL182" s="257"/>
      <c r="AM182" s="258"/>
      <c r="AN182" s="256"/>
      <c r="AO182" s="242">
        <v>0.32376533333333368</v>
      </c>
      <c r="AP182" s="110">
        <v>23</v>
      </c>
      <c r="AQ182" s="113">
        <v>6</v>
      </c>
      <c r="AR182" s="162"/>
      <c r="AS182" s="110"/>
      <c r="AT182" s="164"/>
      <c r="AU182" s="97"/>
      <c r="AV182" s="119"/>
      <c r="AW182" s="116"/>
      <c r="AX182" s="116"/>
      <c r="AY182" s="116"/>
      <c r="AZ182" s="116"/>
      <c r="BA182" s="116"/>
      <c r="BB182" s="116"/>
      <c r="BC182" s="117"/>
      <c r="BD182" s="117"/>
      <c r="BE182" s="117"/>
      <c r="BF182" s="118">
        <v>2.4000000000000021E-2</v>
      </c>
      <c r="BG182" s="118"/>
      <c r="BH182" s="118"/>
      <c r="BI182" s="221" t="s">
        <v>99</v>
      </c>
    </row>
    <row r="183" spans="1:61" s="259" customFormat="1" ht="15.75">
      <c r="A183" s="315">
        <f t="shared" ref="A183" si="98">+A181+1</f>
        <v>131</v>
      </c>
      <c r="B183" s="97">
        <v>1295</v>
      </c>
      <c r="C183" s="254" t="s">
        <v>178</v>
      </c>
      <c r="D183" s="99" t="s">
        <v>123</v>
      </c>
      <c r="E183" s="99">
        <v>23.8</v>
      </c>
      <c r="F183" s="99">
        <f t="shared" si="96"/>
        <v>24</v>
      </c>
      <c r="G183" s="101"/>
      <c r="H183" s="101"/>
      <c r="I183" s="101">
        <v>12.448979591836734</v>
      </c>
      <c r="J183" s="101">
        <v>5.204081632653061</v>
      </c>
      <c r="K183" s="101">
        <v>9.3877551020408152</v>
      </c>
      <c r="L183" s="101">
        <v>4.3877551020408161</v>
      </c>
      <c r="M183" s="101">
        <v>4.8979591836734695</v>
      </c>
      <c r="N183" s="101">
        <v>5.9183673469387754</v>
      </c>
      <c r="O183" s="101">
        <v>10.714285714285714</v>
      </c>
      <c r="P183" s="101">
        <v>27.540816326530624</v>
      </c>
      <c r="Q183" s="101">
        <v>9</v>
      </c>
      <c r="R183" s="101">
        <v>3.5</v>
      </c>
      <c r="S183" s="101">
        <v>7</v>
      </c>
      <c r="T183" s="255">
        <v>29.54</v>
      </c>
      <c r="U183" s="255">
        <v>16.71</v>
      </c>
      <c r="V183" s="103">
        <v>12.829999999999998</v>
      </c>
      <c r="W183" s="103">
        <v>0.06</v>
      </c>
      <c r="X183" s="255">
        <v>17.45</v>
      </c>
      <c r="Y183" s="255">
        <v>1.99</v>
      </c>
      <c r="Z183" s="104">
        <f t="shared" si="93"/>
        <v>2.0619256505576207</v>
      </c>
      <c r="AA183" s="103">
        <v>1.69</v>
      </c>
      <c r="AB183" s="255">
        <v>2.69</v>
      </c>
      <c r="AC183" s="103">
        <v>37.19</v>
      </c>
      <c r="AD183" s="103">
        <v>79.291385135135144</v>
      </c>
      <c r="AE183" s="105">
        <v>0.59199999999999997</v>
      </c>
      <c r="AF183" s="256"/>
      <c r="AG183" s="256"/>
      <c r="AH183" s="256"/>
      <c r="AI183" s="256"/>
      <c r="AJ183" s="257"/>
      <c r="AK183" s="257"/>
      <c r="AL183" s="257"/>
      <c r="AM183" s="258"/>
      <c r="AN183" s="256"/>
      <c r="AO183" s="242">
        <v>0.32988799999999974</v>
      </c>
      <c r="AP183" s="110">
        <v>22</v>
      </c>
      <c r="AQ183" s="113">
        <v>11</v>
      </c>
      <c r="AR183" s="162"/>
      <c r="AS183" s="110"/>
      <c r="AT183" s="164"/>
      <c r="AU183" s="97"/>
      <c r="AV183" s="119"/>
      <c r="AW183" s="116"/>
      <c r="AX183" s="116"/>
      <c r="AY183" s="116"/>
      <c r="AZ183" s="116"/>
      <c r="BA183" s="116"/>
      <c r="BB183" s="116"/>
      <c r="BC183" s="117"/>
      <c r="BD183" s="117"/>
      <c r="BE183" s="117"/>
      <c r="BF183" s="118">
        <v>2.300000000000002E-2</v>
      </c>
      <c r="BG183" s="118"/>
      <c r="BH183" s="118"/>
      <c r="BI183" s="221" t="s">
        <v>100</v>
      </c>
    </row>
    <row r="184" spans="1:61" s="259" customFormat="1" ht="15.75">
      <c r="A184" s="315">
        <f t="shared" ref="A184" si="99">+A183+1</f>
        <v>132</v>
      </c>
      <c r="B184" s="97">
        <v>1296</v>
      </c>
      <c r="C184" s="254" t="s">
        <v>178</v>
      </c>
      <c r="D184" s="99" t="s">
        <v>135</v>
      </c>
      <c r="E184" s="99">
        <v>25.8</v>
      </c>
      <c r="F184" s="99">
        <f t="shared" si="96"/>
        <v>26</v>
      </c>
      <c r="G184" s="101"/>
      <c r="H184" s="101"/>
      <c r="I184" s="101">
        <v>13.736263736263735</v>
      </c>
      <c r="J184" s="101">
        <v>6.3736263736263732</v>
      </c>
      <c r="K184" s="101">
        <v>10.43956043956044</v>
      </c>
      <c r="L184" s="101">
        <v>4.0659340659340657</v>
      </c>
      <c r="M184" s="101">
        <v>6.1538461538461542</v>
      </c>
      <c r="N184" s="101">
        <v>7.0329670329670328</v>
      </c>
      <c r="O184" s="101">
        <v>13.296703296703297</v>
      </c>
      <c r="P184" s="101">
        <v>18.901098901098905</v>
      </c>
      <c r="Q184" s="101">
        <v>11</v>
      </c>
      <c r="R184" s="101">
        <v>4</v>
      </c>
      <c r="S184" s="101">
        <v>5</v>
      </c>
      <c r="T184" s="255">
        <v>28.66</v>
      </c>
      <c r="U184" s="255">
        <v>21.4</v>
      </c>
      <c r="V184" s="103">
        <v>7.2600000000000016</v>
      </c>
      <c r="W184" s="103">
        <f t="shared" si="50"/>
        <v>-0.16253443526170791</v>
      </c>
      <c r="X184" s="255">
        <v>20.22</v>
      </c>
      <c r="Y184" s="255">
        <v>1.96</v>
      </c>
      <c r="Z184" s="104">
        <f t="shared" si="93"/>
        <v>2.0309080882352939</v>
      </c>
      <c r="AA184" s="103">
        <v>1.63</v>
      </c>
      <c r="AB184" s="255">
        <v>2.72</v>
      </c>
      <c r="AC184" s="103">
        <v>40.08</v>
      </c>
      <c r="AD184" s="103">
        <v>82.209865470852023</v>
      </c>
      <c r="AE184" s="105">
        <v>0.66900000000000004</v>
      </c>
      <c r="AF184" s="256"/>
      <c r="AG184" s="256"/>
      <c r="AH184" s="256"/>
      <c r="AI184" s="256"/>
      <c r="AJ184" s="257"/>
      <c r="AK184" s="257"/>
      <c r="AL184" s="257"/>
      <c r="AM184" s="258"/>
      <c r="AN184" s="256"/>
      <c r="AO184" s="242">
        <v>0.33420933333333358</v>
      </c>
      <c r="AP184" s="110">
        <v>23</v>
      </c>
      <c r="AQ184" s="113">
        <v>34</v>
      </c>
      <c r="AR184" s="162"/>
      <c r="AS184" s="110"/>
      <c r="AT184" s="164"/>
      <c r="AU184" s="97"/>
      <c r="AV184" s="119"/>
      <c r="AW184" s="116"/>
      <c r="AX184" s="116"/>
      <c r="AY184" s="116"/>
      <c r="AZ184" s="116"/>
      <c r="BA184" s="116"/>
      <c r="BB184" s="116"/>
      <c r="BC184" s="117"/>
      <c r="BD184" s="117"/>
      <c r="BE184" s="117"/>
      <c r="BF184" s="118">
        <v>2.200000000000002E-2</v>
      </c>
      <c r="BG184" s="118"/>
      <c r="BH184" s="118"/>
      <c r="BI184" s="221" t="s">
        <v>99</v>
      </c>
    </row>
    <row r="185" spans="1:61" s="259" customFormat="1" ht="15.75">
      <c r="A185" s="315">
        <f t="shared" ref="A185" si="100">+A183+1</f>
        <v>132</v>
      </c>
      <c r="B185" s="97">
        <v>1297</v>
      </c>
      <c r="C185" s="254" t="s">
        <v>178</v>
      </c>
      <c r="D185" s="99" t="s">
        <v>136</v>
      </c>
      <c r="E185" s="99">
        <v>27.8</v>
      </c>
      <c r="F185" s="99">
        <f t="shared" si="96"/>
        <v>28</v>
      </c>
      <c r="G185" s="101"/>
      <c r="H185" s="101"/>
      <c r="I185" s="101">
        <v>13.932584269662922</v>
      </c>
      <c r="J185" s="101">
        <v>6.2921348314606744</v>
      </c>
      <c r="K185" s="101">
        <v>12.359550561797754</v>
      </c>
      <c r="L185" s="101">
        <v>4.2696629213483144</v>
      </c>
      <c r="M185" s="101">
        <v>7.0786516853932584</v>
      </c>
      <c r="N185" s="101">
        <v>7.0786516853932584</v>
      </c>
      <c r="O185" s="101">
        <v>12.247191011235955</v>
      </c>
      <c r="P185" s="101">
        <v>15.741573033707866</v>
      </c>
      <c r="Q185" s="101">
        <v>11</v>
      </c>
      <c r="R185" s="101">
        <v>3.5</v>
      </c>
      <c r="S185" s="101">
        <v>6.5</v>
      </c>
      <c r="T185" s="255">
        <v>32.25</v>
      </c>
      <c r="U185" s="255">
        <v>20.51</v>
      </c>
      <c r="V185" s="103">
        <v>11.739999999999998</v>
      </c>
      <c r="W185" s="103">
        <v>0.05</v>
      </c>
      <c r="X185" s="255">
        <v>21.04</v>
      </c>
      <c r="Y185" s="255">
        <v>1.98</v>
      </c>
      <c r="Z185" s="104">
        <f t="shared" si="93"/>
        <v>2.0301858736059475</v>
      </c>
      <c r="AA185" s="103">
        <v>1.64</v>
      </c>
      <c r="AB185" s="255">
        <v>2.69</v>
      </c>
      <c r="AC185" s="103">
        <v>39.020000000000003</v>
      </c>
      <c r="AD185" s="103">
        <v>88.433750000000003</v>
      </c>
      <c r="AE185" s="105">
        <v>0.64</v>
      </c>
      <c r="AF185" s="256"/>
      <c r="AG185" s="256"/>
      <c r="AH185" s="256"/>
      <c r="AI185" s="256"/>
      <c r="AJ185" s="257"/>
      <c r="AK185" s="257"/>
      <c r="AL185" s="257"/>
      <c r="AM185" s="258"/>
      <c r="AN185" s="256"/>
      <c r="AO185" s="242">
        <v>0.34038266666666639</v>
      </c>
      <c r="AP185" s="110">
        <v>25</v>
      </c>
      <c r="AQ185" s="113">
        <v>27</v>
      </c>
      <c r="AR185" s="162"/>
      <c r="AS185" s="110"/>
      <c r="AT185" s="164"/>
      <c r="AU185" s="97"/>
      <c r="AV185" s="119"/>
      <c r="AW185" s="116"/>
      <c r="AX185" s="116"/>
      <c r="AY185" s="116"/>
      <c r="AZ185" s="116"/>
      <c r="BA185" s="116"/>
      <c r="BB185" s="116"/>
      <c r="BC185" s="117"/>
      <c r="BD185" s="117"/>
      <c r="BE185" s="117"/>
      <c r="BF185" s="118">
        <v>2.399999999999991E-2</v>
      </c>
      <c r="BG185" s="118"/>
      <c r="BH185" s="118"/>
      <c r="BI185" s="221" t="s">
        <v>100</v>
      </c>
    </row>
    <row r="186" spans="1:61" s="259" customFormat="1" ht="15.75">
      <c r="A186" s="316">
        <f t="shared" ref="A186" si="101">+A185+1</f>
        <v>133</v>
      </c>
      <c r="B186" s="122">
        <v>1298</v>
      </c>
      <c r="C186" s="323" t="s">
        <v>178</v>
      </c>
      <c r="D186" s="124" t="s">
        <v>137</v>
      </c>
      <c r="E186" s="124">
        <v>29.8</v>
      </c>
      <c r="F186" s="124">
        <f t="shared" si="96"/>
        <v>30</v>
      </c>
      <c r="G186" s="125"/>
      <c r="H186" s="125"/>
      <c r="I186" s="125">
        <v>14</v>
      </c>
      <c r="J186" s="125">
        <v>7.2222222222222223</v>
      </c>
      <c r="K186" s="125">
        <v>11.888888888888889</v>
      </c>
      <c r="L186" s="125">
        <v>5.1111111111111107</v>
      </c>
      <c r="M186" s="125">
        <v>5.2222222222222223</v>
      </c>
      <c r="N186" s="125">
        <v>7.1111111111111107</v>
      </c>
      <c r="O186" s="125">
        <v>11.666666666666666</v>
      </c>
      <c r="P186" s="125">
        <v>18.777777777777779</v>
      </c>
      <c r="Q186" s="125">
        <v>9</v>
      </c>
      <c r="R186" s="125">
        <v>4</v>
      </c>
      <c r="S186" s="125">
        <v>6</v>
      </c>
      <c r="T186" s="324">
        <v>33.08</v>
      </c>
      <c r="U186" s="324">
        <v>16.91</v>
      </c>
      <c r="V186" s="127">
        <v>16.169999999999998</v>
      </c>
      <c r="W186" s="127">
        <v>0.08</v>
      </c>
      <c r="X186" s="324">
        <v>18.27</v>
      </c>
      <c r="Y186" s="324">
        <v>1.97</v>
      </c>
      <c r="Z186" s="172">
        <f t="shared" si="93"/>
        <v>2.0493197026022307</v>
      </c>
      <c r="AA186" s="127">
        <v>1.67</v>
      </c>
      <c r="AB186" s="324">
        <v>2.69</v>
      </c>
      <c r="AC186" s="127">
        <v>37.93</v>
      </c>
      <c r="AD186" s="127">
        <v>80.435842880523722</v>
      </c>
      <c r="AE186" s="129">
        <v>0.61099999999999999</v>
      </c>
      <c r="AF186" s="325"/>
      <c r="AG186" s="325"/>
      <c r="AH186" s="325"/>
      <c r="AI186" s="325"/>
      <c r="AJ186" s="326"/>
      <c r="AK186" s="326"/>
      <c r="AL186" s="326"/>
      <c r="AM186" s="327"/>
      <c r="AN186" s="325"/>
      <c r="AO186" s="328">
        <v>0.34456666666666647</v>
      </c>
      <c r="AP186" s="134">
        <v>25</v>
      </c>
      <c r="AQ186" s="135">
        <v>29</v>
      </c>
      <c r="AR186" s="225"/>
      <c r="AS186" s="134"/>
      <c r="AT186" s="243"/>
      <c r="AU186" s="122"/>
      <c r="AV186" s="136"/>
      <c r="AW186" s="137"/>
      <c r="AX186" s="137"/>
      <c r="AY186" s="137"/>
      <c r="AZ186" s="137"/>
      <c r="BA186" s="137"/>
      <c r="BB186" s="137"/>
      <c r="BC186" s="138"/>
      <c r="BD186" s="138"/>
      <c r="BE186" s="138"/>
      <c r="BF186" s="139">
        <v>1.9000000000000017E-2</v>
      </c>
      <c r="BG186" s="139"/>
      <c r="BH186" s="139"/>
      <c r="BI186" s="229" t="s">
        <v>100</v>
      </c>
    </row>
    <row r="187" spans="1:61" s="17" customFormat="1" ht="16.5">
      <c r="A187" s="495" t="s">
        <v>140</v>
      </c>
      <c r="B187" s="496"/>
      <c r="C187" s="497"/>
      <c r="D187" s="514" t="s">
        <v>88</v>
      </c>
      <c r="E187" s="514"/>
      <c r="F187" s="514"/>
      <c r="G187" s="292">
        <f>AVERAGE(G119:G180)</f>
        <v>0</v>
      </c>
      <c r="H187" s="292">
        <f t="shared" ref="H187:S187" si="102">AVERAGE(H119:H186)</f>
        <v>1.5826533676676728</v>
      </c>
      <c r="I187" s="292">
        <f t="shared" si="102"/>
        <v>11.500788347499221</v>
      </c>
      <c r="J187" s="292">
        <f t="shared" si="102"/>
        <v>8.7555874738603148</v>
      </c>
      <c r="K187" s="292">
        <f t="shared" si="102"/>
        <v>12.119774739613625</v>
      </c>
      <c r="L187" s="292">
        <f t="shared" si="102"/>
        <v>5.9966550542917147</v>
      </c>
      <c r="M187" s="292">
        <f t="shared" si="102"/>
        <v>6.6988128043771189</v>
      </c>
      <c r="N187" s="292">
        <f t="shared" si="102"/>
        <v>10.495671352671421</v>
      </c>
      <c r="O187" s="292">
        <f t="shared" si="102"/>
        <v>13.344227956695809</v>
      </c>
      <c r="P187" s="292">
        <f t="shared" si="102"/>
        <v>10.472211070334884</v>
      </c>
      <c r="Q187" s="292">
        <f t="shared" si="102"/>
        <v>9.7102941176470576</v>
      </c>
      <c r="R187" s="292">
        <f t="shared" si="102"/>
        <v>3.2941176470588234</v>
      </c>
      <c r="S187" s="292">
        <f t="shared" si="102"/>
        <v>6.1676470588235288</v>
      </c>
      <c r="T187" s="293">
        <f>AVERAGE($T$119:$T$186)</f>
        <v>32.19157894736842</v>
      </c>
      <c r="U187" s="293">
        <f>AVERAGE($U$119:$U$186)</f>
        <v>20.222280701754393</v>
      </c>
      <c r="V187" s="405">
        <f>AVERAGE(V119:V186)</f>
        <v>12.022678571428569</v>
      </c>
      <c r="W187" s="405">
        <f>AVERAGE(W119:W186)</f>
        <v>-9.3482594603833791E-2</v>
      </c>
      <c r="X187" s="293">
        <f>AVERAGE($X$119:$X$186)</f>
        <v>19.31072727272727</v>
      </c>
      <c r="Y187" s="293">
        <f>AVERAGE($Y$119:$Y$186)</f>
        <v>1.9854545454545451</v>
      </c>
      <c r="Z187" s="406">
        <f>AVERAGE(Z119:Z186)</f>
        <v>2.0479127198093297</v>
      </c>
      <c r="AA187" s="406">
        <f>AVERAGE(AA119:AA186)</f>
        <v>1.6639999999999997</v>
      </c>
      <c r="AB187" s="293">
        <f>AVERAGE($AB$119:$AB$186)</f>
        <v>2.701194029850746</v>
      </c>
      <c r="AC187" s="405">
        <f t="shared" ref="AC187:AO187" si="103">AVERAGE(AC119:AC186)</f>
        <v>38.391272727272728</v>
      </c>
      <c r="AD187" s="405">
        <f t="shared" si="103"/>
        <v>83.440771796742268</v>
      </c>
      <c r="AE187" s="407">
        <f t="shared" si="103"/>
        <v>0.62372727272727257</v>
      </c>
      <c r="AF187" s="405" t="e">
        <f t="shared" si="103"/>
        <v>#DIV/0!</v>
      </c>
      <c r="AG187" s="405" t="e">
        <f t="shared" si="103"/>
        <v>#DIV/0!</v>
      </c>
      <c r="AH187" s="405" t="e">
        <f t="shared" si="103"/>
        <v>#DIV/0!</v>
      </c>
      <c r="AI187" s="405" t="e">
        <f t="shared" si="103"/>
        <v>#DIV/0!</v>
      </c>
      <c r="AJ187" s="405" t="e">
        <f t="shared" si="103"/>
        <v>#DIV/0!</v>
      </c>
      <c r="AK187" s="405" t="e">
        <f t="shared" si="103"/>
        <v>#DIV/0!</v>
      </c>
      <c r="AL187" s="405" t="e">
        <f t="shared" si="103"/>
        <v>#DIV/0!</v>
      </c>
      <c r="AM187" s="405" t="e">
        <f t="shared" si="103"/>
        <v>#DIV/0!</v>
      </c>
      <c r="AN187" s="405" t="e">
        <f t="shared" si="103"/>
        <v>#DIV/0!</v>
      </c>
      <c r="AO187" s="407">
        <f t="shared" si="103"/>
        <v>0.34842436363636375</v>
      </c>
      <c r="AP187" s="296">
        <v>24</v>
      </c>
      <c r="AQ187" s="297">
        <v>4</v>
      </c>
      <c r="AR187" s="408"/>
      <c r="AS187" s="296"/>
      <c r="AT187" s="297"/>
      <c r="AU187" s="409">
        <f>AVERAGE(AU119:AU186)</f>
        <v>2.2836666666666665</v>
      </c>
      <c r="AV187" s="410"/>
      <c r="AW187" s="299"/>
      <c r="AX187" s="299"/>
      <c r="AY187" s="299"/>
      <c r="AZ187" s="299"/>
      <c r="BA187" s="299"/>
      <c r="BB187" s="299"/>
      <c r="BC187" s="300"/>
      <c r="BD187" s="300"/>
      <c r="BE187" s="300"/>
      <c r="BF187" s="409">
        <f>AVERAGE(BF119:BF186)</f>
        <v>2.0053571428571417E-2</v>
      </c>
      <c r="BG187" s="411">
        <v>3.15</v>
      </c>
      <c r="BH187" s="412">
        <v>200</v>
      </c>
      <c r="BI187" s="512" t="s">
        <v>148</v>
      </c>
    </row>
    <row r="188" spans="1:61" s="17" customFormat="1" ht="16.5">
      <c r="A188" s="498"/>
      <c r="B188" s="493"/>
      <c r="C188" s="494"/>
      <c r="D188" s="515" t="s">
        <v>101</v>
      </c>
      <c r="E188" s="515"/>
      <c r="F188" s="515"/>
      <c r="G188" s="65"/>
      <c r="H188" s="6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6">
        <v>2.4588522923192913</v>
      </c>
      <c r="U188" s="26">
        <v>2.1281524588691068</v>
      </c>
      <c r="V188" s="27"/>
      <c r="W188" s="27"/>
      <c r="X188" s="26">
        <v>2.0638052483509099</v>
      </c>
      <c r="Y188" s="26">
        <v>2.0429579215440179E-2</v>
      </c>
      <c r="Z188" s="75"/>
      <c r="AA188" s="27"/>
      <c r="AB188" s="26">
        <v>1.4611627761815434E-2</v>
      </c>
      <c r="AC188" s="27"/>
      <c r="AD188" s="27"/>
      <c r="AE188" s="28"/>
      <c r="AF188" s="75"/>
      <c r="AG188" s="75"/>
      <c r="AH188" s="49"/>
      <c r="AI188" s="49"/>
      <c r="AJ188" s="27"/>
      <c r="AK188" s="27"/>
      <c r="AL188" s="27"/>
      <c r="AM188" s="50"/>
      <c r="AN188" s="50"/>
      <c r="AO188" s="77"/>
      <c r="AP188" s="30"/>
      <c r="AQ188" s="31"/>
      <c r="AR188" s="51"/>
      <c r="AS188" s="30"/>
      <c r="AT188" s="53"/>
      <c r="AU188" s="75"/>
      <c r="AV188" s="33"/>
      <c r="AW188" s="23"/>
      <c r="AX188" s="23"/>
      <c r="AY188" s="23"/>
      <c r="AZ188" s="23"/>
      <c r="BA188" s="23"/>
      <c r="BB188" s="23"/>
      <c r="BC188" s="24"/>
      <c r="BD188" s="24"/>
      <c r="BE188" s="24"/>
      <c r="BF188" s="52"/>
      <c r="BG188" s="66"/>
      <c r="BH188" s="73"/>
      <c r="BI188" s="512"/>
    </row>
    <row r="189" spans="1:61" s="17" customFormat="1" ht="16.5">
      <c r="A189" s="499"/>
      <c r="B189" s="500"/>
      <c r="C189" s="501"/>
      <c r="D189" s="522" t="s">
        <v>102</v>
      </c>
      <c r="E189" s="522"/>
      <c r="F189" s="522"/>
      <c r="G189" s="67"/>
      <c r="H189" s="67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5">
        <f>((DEVSQ($T$119:$T$186)/67)^0.5)/(AVERAGE($T$119:$T$186))</f>
        <v>7.6381848070869354E-2</v>
      </c>
      <c r="U189" s="35">
        <f>((DEVSQ($U$119:$U$186)/67)^0.5)/(AVERAGE($U$119:$U$186))</f>
        <v>0.10523800407361955</v>
      </c>
      <c r="V189" s="36"/>
      <c r="W189" s="36"/>
      <c r="X189" s="35">
        <f>((DEVSQ($X$119:$X$186)/67)^0.5)/(AVERAGE($X$119:$X$186))</f>
        <v>0.10687351228172759</v>
      </c>
      <c r="Y189" s="35">
        <f>((DEVSQ($Y$119:$Y$186)/67)^0.5)/(AVERAGE($Y$119:$Y$186))</f>
        <v>1.0289623231219873E-2</v>
      </c>
      <c r="Z189" s="76"/>
      <c r="AA189" s="36"/>
      <c r="AB189" s="35">
        <f>((DEVSQ($AB$119:$AB$186)/67)^0.5)/(AVERAGE($AB$119:$AB$186))</f>
        <v>5.409321803744249E-3</v>
      </c>
      <c r="AC189" s="36"/>
      <c r="AD189" s="36"/>
      <c r="AE189" s="37"/>
      <c r="AF189" s="76"/>
      <c r="AG189" s="76"/>
      <c r="AH189" s="78"/>
      <c r="AI189" s="78"/>
      <c r="AJ189" s="36"/>
      <c r="AK189" s="36"/>
      <c r="AL189" s="36"/>
      <c r="AM189" s="79"/>
      <c r="AN189" s="79"/>
      <c r="AO189" s="80"/>
      <c r="AP189" s="39"/>
      <c r="AQ189" s="40"/>
      <c r="AR189" s="81"/>
      <c r="AS189" s="39"/>
      <c r="AT189" s="82"/>
      <c r="AU189" s="76"/>
      <c r="AV189" s="42"/>
      <c r="AW189" s="43"/>
      <c r="AX189" s="43"/>
      <c r="AY189" s="43"/>
      <c r="AZ189" s="43"/>
      <c r="BA189" s="43"/>
      <c r="BB189" s="43"/>
      <c r="BC189" s="44"/>
      <c r="BD189" s="44"/>
      <c r="BE189" s="44"/>
      <c r="BF189" s="83"/>
      <c r="BG189" s="68"/>
      <c r="BH189" s="74"/>
      <c r="BI189" s="513"/>
    </row>
    <row r="190" spans="1:61" s="17" customFormat="1" ht="15.75">
      <c r="A190" s="523">
        <f>+A186+1</f>
        <v>134</v>
      </c>
      <c r="B190" s="87">
        <v>808</v>
      </c>
      <c r="C190" s="252" t="s">
        <v>153</v>
      </c>
      <c r="D190" s="89" t="s">
        <v>113</v>
      </c>
      <c r="E190" s="89">
        <v>5.8</v>
      </c>
      <c r="F190" s="140">
        <v>6</v>
      </c>
      <c r="G190" s="90">
        <v>10.597014925373134</v>
      </c>
      <c r="H190" s="90">
        <v>15.746268656716419</v>
      </c>
      <c r="I190" s="90">
        <v>24.067164179104477</v>
      </c>
      <c r="J190" s="90">
        <v>10.261194029850746</v>
      </c>
      <c r="K190" s="90">
        <v>8.8805970149253728</v>
      </c>
      <c r="L190" s="90">
        <v>9.8134328358208958</v>
      </c>
      <c r="M190" s="90">
        <v>4.5149253731343286</v>
      </c>
      <c r="N190" s="90">
        <v>3.6940298507462686</v>
      </c>
      <c r="O190" s="90">
        <v>3.0597014925373132</v>
      </c>
      <c r="P190" s="90">
        <v>9.3656716417910424</v>
      </c>
      <c r="Q190" s="90">
        <v>0</v>
      </c>
      <c r="R190" s="90">
        <v>0</v>
      </c>
      <c r="S190" s="90">
        <v>0</v>
      </c>
      <c r="T190" s="307"/>
      <c r="U190" s="307"/>
      <c r="V190" s="92"/>
      <c r="W190" s="92"/>
      <c r="X190" s="307"/>
      <c r="Y190" s="307"/>
      <c r="Z190" s="524"/>
      <c r="AA190" s="92"/>
      <c r="AB190" s="307">
        <v>2.7</v>
      </c>
      <c r="AC190" s="414"/>
      <c r="AD190" s="414"/>
      <c r="AE190" s="415"/>
      <c r="AF190" s="233"/>
      <c r="AG190" s="233"/>
      <c r="AH190" s="416"/>
      <c r="AI190" s="416"/>
      <c r="AJ190" s="414"/>
      <c r="AK190" s="414"/>
      <c r="AL190" s="414"/>
      <c r="AM190" s="417"/>
      <c r="AN190" s="417"/>
      <c r="AO190" s="418"/>
      <c r="AP190" s="376"/>
      <c r="AQ190" s="425"/>
      <c r="AR190" s="378"/>
      <c r="AS190" s="376"/>
      <c r="AT190" s="380"/>
      <c r="AU190" s="233"/>
      <c r="AV190" s="234"/>
      <c r="AW190" s="151"/>
      <c r="AX190" s="151"/>
      <c r="AY190" s="151"/>
      <c r="AZ190" s="151"/>
      <c r="BA190" s="151"/>
      <c r="BB190" s="151"/>
      <c r="BC190" s="152"/>
      <c r="BD190" s="152"/>
      <c r="BE190" s="152"/>
      <c r="BF190" s="216"/>
      <c r="BG190" s="153"/>
      <c r="BH190" s="419"/>
      <c r="BI190" s="271" t="s">
        <v>109</v>
      </c>
    </row>
    <row r="191" spans="1:61" s="17" customFormat="1" ht="15.75">
      <c r="A191" s="525">
        <f>+A190+1</f>
        <v>135</v>
      </c>
      <c r="B191" s="97">
        <v>809</v>
      </c>
      <c r="C191" s="254" t="s">
        <v>153</v>
      </c>
      <c r="D191" s="99" t="s">
        <v>114</v>
      </c>
      <c r="E191" s="99">
        <v>7.8</v>
      </c>
      <c r="F191" s="100">
        <v>8</v>
      </c>
      <c r="G191" s="101">
        <v>11.985018726591761</v>
      </c>
      <c r="H191" s="101">
        <v>18.127340823970037</v>
      </c>
      <c r="I191" s="101">
        <v>22.99625468164794</v>
      </c>
      <c r="J191" s="101">
        <v>11.04868913857678</v>
      </c>
      <c r="K191" s="101">
        <v>8.2022471910112351</v>
      </c>
      <c r="L191" s="101">
        <v>9.4007490636704123</v>
      </c>
      <c r="M191" s="101">
        <v>4.9812734082397006</v>
      </c>
      <c r="N191" s="101">
        <v>4.0074906367041194</v>
      </c>
      <c r="O191" s="101">
        <v>2.6217228464419478</v>
      </c>
      <c r="P191" s="101">
        <v>6.6292134831460627</v>
      </c>
      <c r="Q191" s="101">
        <v>0</v>
      </c>
      <c r="R191" s="101">
        <v>0</v>
      </c>
      <c r="S191" s="101">
        <v>0</v>
      </c>
      <c r="T191" s="255"/>
      <c r="U191" s="255"/>
      <c r="V191" s="103"/>
      <c r="W191" s="103"/>
      <c r="X191" s="255"/>
      <c r="Y191" s="255"/>
      <c r="Z191" s="322"/>
      <c r="AA191" s="103"/>
      <c r="AB191" s="255">
        <v>2.72</v>
      </c>
      <c r="AC191" s="526"/>
      <c r="AD191" s="526"/>
      <c r="AE191" s="527"/>
      <c r="AF191" s="114"/>
      <c r="AG191" s="114"/>
      <c r="AH191" s="528"/>
      <c r="AI191" s="528"/>
      <c r="AJ191" s="526"/>
      <c r="AK191" s="526"/>
      <c r="AL191" s="526"/>
      <c r="AM191" s="529"/>
      <c r="AN191" s="529"/>
      <c r="AO191" s="389"/>
      <c r="AP191" s="384"/>
      <c r="AQ191" s="541"/>
      <c r="AR191" s="237"/>
      <c r="AS191" s="384"/>
      <c r="AT191" s="239"/>
      <c r="AU191" s="114"/>
      <c r="AV191" s="115"/>
      <c r="AW191" s="116"/>
      <c r="AX191" s="116"/>
      <c r="AY191" s="116"/>
      <c r="AZ191" s="116"/>
      <c r="BA191" s="116"/>
      <c r="BB191" s="116"/>
      <c r="BC191" s="117"/>
      <c r="BD191" s="117"/>
      <c r="BE191" s="117"/>
      <c r="BF191" s="220"/>
      <c r="BG191" s="118"/>
      <c r="BH191" s="530"/>
      <c r="BI191" s="221" t="s">
        <v>109</v>
      </c>
    </row>
    <row r="192" spans="1:61" s="17" customFormat="1" ht="15.75">
      <c r="A192" s="531">
        <f>+A191+1</f>
        <v>136</v>
      </c>
      <c r="B192" s="532">
        <v>830</v>
      </c>
      <c r="C192" s="533" t="s">
        <v>154</v>
      </c>
      <c r="D192" s="534" t="s">
        <v>65</v>
      </c>
      <c r="E192" s="534">
        <v>19.8</v>
      </c>
      <c r="F192" s="535">
        <v>20</v>
      </c>
      <c r="G192" s="536">
        <v>11.51394422310757</v>
      </c>
      <c r="H192" s="536">
        <v>17.848605577689241</v>
      </c>
      <c r="I192" s="536">
        <v>22.988047808764939</v>
      </c>
      <c r="J192" s="536">
        <v>10.278884462151394</v>
      </c>
      <c r="K192" s="536">
        <v>8.3665338645418323</v>
      </c>
      <c r="L192" s="536">
        <v>10.876494023904382</v>
      </c>
      <c r="M192" s="536">
        <v>6.1752988047808763</v>
      </c>
      <c r="N192" s="536">
        <v>4.0239043824701195</v>
      </c>
      <c r="O192" s="536">
        <v>4.6613545816733071</v>
      </c>
      <c r="P192" s="536">
        <v>3.2669322709163415</v>
      </c>
      <c r="Q192" s="536">
        <v>0</v>
      </c>
      <c r="R192" s="536">
        <v>0</v>
      </c>
      <c r="S192" s="536">
        <v>0</v>
      </c>
      <c r="T192" s="537"/>
      <c r="U192" s="537"/>
      <c r="V192" s="538"/>
      <c r="W192" s="538"/>
      <c r="X192" s="537"/>
      <c r="Y192" s="537"/>
      <c r="Z192" s="539"/>
      <c r="AA192" s="538"/>
      <c r="AB192" s="537">
        <v>2.69</v>
      </c>
      <c r="AC192" s="420"/>
      <c r="AD192" s="420"/>
      <c r="AE192" s="421"/>
      <c r="AF192" s="277"/>
      <c r="AG192" s="277"/>
      <c r="AH192" s="422"/>
      <c r="AI192" s="422"/>
      <c r="AJ192" s="420"/>
      <c r="AK192" s="420"/>
      <c r="AL192" s="420"/>
      <c r="AM192" s="423"/>
      <c r="AN192" s="423"/>
      <c r="AO192" s="392"/>
      <c r="AP192" s="394"/>
      <c r="AQ192" s="426"/>
      <c r="AR192" s="396"/>
      <c r="AS192" s="394"/>
      <c r="AT192" s="398"/>
      <c r="AU192" s="277"/>
      <c r="AV192" s="278"/>
      <c r="AW192" s="137"/>
      <c r="AX192" s="137"/>
      <c r="AY192" s="137"/>
      <c r="AZ192" s="137"/>
      <c r="BA192" s="137"/>
      <c r="BB192" s="137"/>
      <c r="BC192" s="138"/>
      <c r="BD192" s="138"/>
      <c r="BE192" s="138"/>
      <c r="BF192" s="228"/>
      <c r="BG192" s="139"/>
      <c r="BH192" s="424"/>
      <c r="BI192" s="540" t="s">
        <v>109</v>
      </c>
    </row>
    <row r="193" spans="1:61" s="17" customFormat="1" ht="16.5">
      <c r="A193" s="499" t="s">
        <v>191</v>
      </c>
      <c r="B193" s="500"/>
      <c r="C193" s="501"/>
      <c r="D193" s="511" t="s">
        <v>88</v>
      </c>
      <c r="E193" s="511"/>
      <c r="F193" s="511"/>
      <c r="G193" s="260">
        <f>AVERAGE(G190:G192)</f>
        <v>11.365325958357488</v>
      </c>
      <c r="H193" s="260">
        <f t="shared" ref="H193:P193" si="104">AVERAGE(H190:H192)</f>
        <v>17.240738352791897</v>
      </c>
      <c r="I193" s="260">
        <f t="shared" si="104"/>
        <v>23.350488889839124</v>
      </c>
      <c r="J193" s="260">
        <f t="shared" si="104"/>
        <v>10.529589210192974</v>
      </c>
      <c r="K193" s="260">
        <f t="shared" si="104"/>
        <v>8.4831260234928134</v>
      </c>
      <c r="L193" s="260">
        <f t="shared" si="104"/>
        <v>10.030225307798563</v>
      </c>
      <c r="M193" s="260">
        <f t="shared" si="104"/>
        <v>5.2238325287183018</v>
      </c>
      <c r="N193" s="260">
        <f t="shared" si="104"/>
        <v>3.9084749566401693</v>
      </c>
      <c r="O193" s="260">
        <f t="shared" si="104"/>
        <v>3.4475929735508557</v>
      </c>
      <c r="P193" s="260">
        <f t="shared" si="104"/>
        <v>6.4206057986178164</v>
      </c>
      <c r="Q193" s="260"/>
      <c r="R193" s="260"/>
      <c r="S193" s="260"/>
      <c r="T193" s="261"/>
      <c r="U193" s="261"/>
      <c r="V193" s="346"/>
      <c r="W193" s="346"/>
      <c r="X193" s="261"/>
      <c r="Y193" s="261"/>
      <c r="Z193" s="86"/>
      <c r="AA193" s="346"/>
      <c r="AB193" s="261">
        <f>AVERAGE(AB190:AB192)</f>
        <v>2.7033333333333331</v>
      </c>
      <c r="AC193" s="346"/>
      <c r="AD193" s="346"/>
      <c r="AE193" s="347"/>
      <c r="AF193" s="265"/>
      <c r="AG193" s="265"/>
      <c r="AH193" s="348"/>
      <c r="AI193" s="348"/>
      <c r="AJ193" s="346"/>
      <c r="AK193" s="346"/>
      <c r="AL193" s="346"/>
      <c r="AM193" s="349"/>
      <c r="AN193" s="349"/>
      <c r="AO193" s="262"/>
      <c r="AP193" s="263"/>
      <c r="AQ193" s="264"/>
      <c r="AR193" s="350"/>
      <c r="AS193" s="351"/>
      <c r="AT193" s="352"/>
      <c r="AU193" s="265"/>
      <c r="AV193" s="266"/>
      <c r="AW193" s="353"/>
      <c r="AX193" s="353"/>
      <c r="AY193" s="353"/>
      <c r="AZ193" s="353"/>
      <c r="BA193" s="353"/>
      <c r="BB193" s="353"/>
      <c r="BC193" s="267"/>
      <c r="BD193" s="267"/>
      <c r="BE193" s="267"/>
      <c r="BF193" s="268"/>
      <c r="BG193" s="354">
        <v>4</v>
      </c>
      <c r="BH193" s="355">
        <v>300</v>
      </c>
      <c r="BI193" s="413" t="s">
        <v>192</v>
      </c>
    </row>
    <row r="194" spans="1:61" s="17" customFormat="1" ht="27.75" customHeight="1">
      <c r="B194" s="435" t="s">
        <v>92</v>
      </c>
      <c r="C194" s="435"/>
      <c r="D194" s="435"/>
      <c r="E194" s="435"/>
      <c r="F194" s="435"/>
      <c r="G194" s="435"/>
      <c r="H194" s="435"/>
      <c r="I194" s="435"/>
      <c r="J194" s="435"/>
      <c r="K194" s="435"/>
      <c r="L194" s="435"/>
      <c r="M194" s="435"/>
      <c r="N194" s="435"/>
      <c r="O194" s="435"/>
      <c r="P194" s="435"/>
      <c r="Q194" s="435"/>
      <c r="R194" s="435"/>
      <c r="S194" s="435"/>
      <c r="T194" s="435"/>
      <c r="U194" s="435"/>
      <c r="V194" s="435"/>
      <c r="W194" s="435"/>
      <c r="X194" s="435"/>
      <c r="AY194" s="435" t="s">
        <v>150</v>
      </c>
      <c r="AZ194" s="435"/>
      <c r="BA194" s="435"/>
      <c r="BB194" s="435"/>
      <c r="BC194" s="435"/>
      <c r="BD194" s="435"/>
      <c r="BE194" s="435"/>
      <c r="BF194" s="435"/>
      <c r="BG194" s="435"/>
      <c r="BH194" s="435"/>
      <c r="BI194" s="435"/>
    </row>
    <row r="195" spans="1:61" s="17" customFormat="1" ht="16.5">
      <c r="AY195" s="435" t="s">
        <v>151</v>
      </c>
      <c r="AZ195" s="435"/>
      <c r="BA195" s="435"/>
      <c r="BB195" s="435"/>
      <c r="BC195" s="435"/>
      <c r="BD195" s="435"/>
      <c r="BE195" s="435"/>
      <c r="BF195" s="435"/>
      <c r="BG195" s="435"/>
      <c r="BH195" s="435"/>
      <c r="BI195" s="435"/>
    </row>
    <row r="196" spans="1:61" s="17" customFormat="1" ht="12.75"/>
    <row r="197" spans="1:61" s="17" customFormat="1" ht="12.75"/>
    <row r="198" spans="1:61" s="17" customFormat="1" ht="12.75"/>
    <row r="199" spans="1:61" s="17" customFormat="1" ht="12.75"/>
    <row r="200" spans="1:61" s="17" customFormat="1" ht="12.75"/>
    <row r="201" spans="1:61" s="17" customFormat="1" ht="16.5">
      <c r="B201" s="435" t="s">
        <v>189</v>
      </c>
      <c r="C201" s="435"/>
      <c r="D201" s="435"/>
      <c r="E201" s="435"/>
      <c r="F201" s="435"/>
      <c r="G201" s="435"/>
      <c r="H201" s="435"/>
      <c r="I201" s="435"/>
      <c r="J201" s="435"/>
      <c r="K201" s="435"/>
      <c r="L201" s="435"/>
      <c r="M201" s="435"/>
      <c r="N201" s="435"/>
      <c r="O201" s="435"/>
      <c r="P201" s="435"/>
      <c r="Q201" s="435"/>
      <c r="R201" s="435"/>
      <c r="S201" s="435"/>
      <c r="T201" s="435"/>
      <c r="U201" s="435"/>
      <c r="V201" s="435"/>
      <c r="W201" s="435"/>
      <c r="X201" s="435"/>
      <c r="AY201" s="435"/>
      <c r="AZ201" s="435"/>
      <c r="BA201" s="435"/>
      <c r="BB201" s="435"/>
      <c r="BC201" s="435"/>
      <c r="BD201" s="435"/>
      <c r="BE201" s="435"/>
      <c r="BF201" s="435"/>
      <c r="BG201" s="435"/>
      <c r="BH201" s="435"/>
      <c r="BI201" s="435"/>
    </row>
    <row r="202" spans="1:61" s="17" customFormat="1" ht="12.75"/>
    <row r="203" spans="1:61" s="17" customFormat="1" ht="12.75"/>
    <row r="204" spans="1:61" s="17" customFormat="1" ht="12.75"/>
    <row r="205" spans="1:61" s="17" customFormat="1" ht="12.75"/>
    <row r="206" spans="1:61" s="17" customFormat="1" ht="12.75"/>
    <row r="207" spans="1:61" s="17" customFormat="1" ht="12.75"/>
    <row r="208" spans="1:61" s="17" customFormat="1" ht="12.75"/>
    <row r="209" s="17" customFormat="1" ht="12.75"/>
    <row r="210" s="17" customFormat="1" ht="12.75"/>
    <row r="211" s="16" customFormat="1"/>
    <row r="212" s="16" customFormat="1"/>
  </sheetData>
  <mergeCells count="101">
    <mergeCell ref="A193:C193"/>
    <mergeCell ref="D193:F193"/>
    <mergeCell ref="N4:BF4"/>
    <mergeCell ref="BI187:BI189"/>
    <mergeCell ref="D187:F187"/>
    <mergeCell ref="D188:F188"/>
    <mergeCell ref="BI30:BI32"/>
    <mergeCell ref="AC7:AC9"/>
    <mergeCell ref="D107:F107"/>
    <mergeCell ref="D97:F97"/>
    <mergeCell ref="D98:F98"/>
    <mergeCell ref="D99:F99"/>
    <mergeCell ref="BI97:BI99"/>
    <mergeCell ref="D30:F30"/>
    <mergeCell ref="D31:F31"/>
    <mergeCell ref="D32:F32"/>
    <mergeCell ref="D189:F189"/>
    <mergeCell ref="D6:D10"/>
    <mergeCell ref="A187:C189"/>
    <mergeCell ref="T8:T9"/>
    <mergeCell ref="U8:U9"/>
    <mergeCell ref="V8:V9"/>
    <mergeCell ref="E6:F10"/>
    <mergeCell ref="D18:F18"/>
    <mergeCell ref="A111:C111"/>
    <mergeCell ref="D111:F111"/>
    <mergeCell ref="A118:C118"/>
    <mergeCell ref="D118:F118"/>
    <mergeCell ref="A6:A10"/>
    <mergeCell ref="A18:C18"/>
    <mergeCell ref="A30:C32"/>
    <mergeCell ref="A97:C99"/>
    <mergeCell ref="A107:C107"/>
    <mergeCell ref="B6:B10"/>
    <mergeCell ref="C6:C10"/>
    <mergeCell ref="Y8:Y9"/>
    <mergeCell ref="L9:L10"/>
    <mergeCell ref="S9:S10"/>
    <mergeCell ref="N9:N10"/>
    <mergeCell ref="O9:O10"/>
    <mergeCell ref="G6:S8"/>
    <mergeCell ref="P9:P10"/>
    <mergeCell ref="Q9:Q10"/>
    <mergeCell ref="R9:R10"/>
    <mergeCell ref="G9:G10"/>
    <mergeCell ref="H9:H10"/>
    <mergeCell ref="I9:I10"/>
    <mergeCell ref="J9:J10"/>
    <mergeCell ref="K9:K10"/>
    <mergeCell ref="M9:M10"/>
    <mergeCell ref="Y6:AA7"/>
    <mergeCell ref="AA8:AA9"/>
    <mergeCell ref="W8:W9"/>
    <mergeCell ref="N2:BF2"/>
    <mergeCell ref="M1:BF1"/>
    <mergeCell ref="BC8:BC9"/>
    <mergeCell ref="AS10:AT10"/>
    <mergeCell ref="AY8:AY9"/>
    <mergeCell ref="AZ8:AZ9"/>
    <mergeCell ref="BA8:BA9"/>
    <mergeCell ref="BB8:BB9"/>
    <mergeCell ref="BD8:BD9"/>
    <mergeCell ref="BE8:BE9"/>
    <mergeCell ref="AW6:BB7"/>
    <mergeCell ref="BC6:BE7"/>
    <mergeCell ref="N5:BF5"/>
    <mergeCell ref="N3:BF3"/>
    <mergeCell ref="T6:W7"/>
    <mergeCell ref="X6:X9"/>
    <mergeCell ref="AP10:AQ10"/>
    <mergeCell ref="AH6:AH9"/>
    <mergeCell ref="AI6:AI9"/>
    <mergeCell ref="AJ6:AN7"/>
    <mergeCell ref="AJ8:AL9"/>
    <mergeCell ref="AM8:AM9"/>
    <mergeCell ref="AN8:AN9"/>
    <mergeCell ref="Z8:Z9"/>
    <mergeCell ref="AG6:AG9"/>
    <mergeCell ref="AX8:AX9"/>
    <mergeCell ref="BG6:BG9"/>
    <mergeCell ref="AY201:BI201"/>
    <mergeCell ref="B201:X201"/>
    <mergeCell ref="AY194:BI194"/>
    <mergeCell ref="B194:X194"/>
    <mergeCell ref="AY195:BI195"/>
    <mergeCell ref="BI6:BI10"/>
    <mergeCell ref="AB7:AB9"/>
    <mergeCell ref="AS9:AT9"/>
    <mergeCell ref="AD7:AD9"/>
    <mergeCell ref="AE7:AE9"/>
    <mergeCell ref="AO8:AQ8"/>
    <mergeCell ref="AP9:AQ9"/>
    <mergeCell ref="BF6:BF9"/>
    <mergeCell ref="AW8:AW9"/>
    <mergeCell ref="BH6:BH9"/>
    <mergeCell ref="AF6:AF9"/>
    <mergeCell ref="AO6:AT7"/>
    <mergeCell ref="AU6:AV7"/>
    <mergeCell ref="AR8:AT8"/>
    <mergeCell ref="AU8:AU9"/>
    <mergeCell ref="AV8:AV9"/>
  </mergeCells>
  <conditionalFormatting sqref="G20:S20 G18:S18 G74:S78 G155:S162 G179:S187 G108:S110 G30:S32">
    <cfRule type="cellIs" dxfId="41" priority="149" stopIfTrue="1" operator="equal">
      <formula>0</formula>
    </cfRule>
  </conditionalFormatting>
  <conditionalFormatting sqref="G97:S99 G107:S107 G111:S113">
    <cfRule type="cellIs" dxfId="40" priority="94" stopIfTrue="1" operator="equal">
      <formula>0</formula>
    </cfRule>
  </conditionalFormatting>
  <conditionalFormatting sqref="Q100:S101">
    <cfRule type="cellIs" dxfId="39" priority="90" stopIfTrue="1" operator="equal">
      <formula>0</formula>
    </cfRule>
  </conditionalFormatting>
  <conditionalFormatting sqref="Q102:S102">
    <cfRule type="cellIs" dxfId="38" priority="79" stopIfTrue="1" operator="equal">
      <formula>0</formula>
    </cfRule>
  </conditionalFormatting>
  <conditionalFormatting sqref="G188:S189">
    <cfRule type="cellIs" dxfId="37" priority="66" stopIfTrue="1" operator="equal">
      <formula>0</formula>
    </cfRule>
  </conditionalFormatting>
  <conditionalFormatting sqref="G39:S45">
    <cfRule type="cellIs" dxfId="36" priority="32" stopIfTrue="1" operator="equal">
      <formula>0</formula>
    </cfRule>
  </conditionalFormatting>
  <conditionalFormatting sqref="G21:S21">
    <cfRule type="cellIs" dxfId="35" priority="40" stopIfTrue="1" operator="equal">
      <formula>0</formula>
    </cfRule>
  </conditionalFormatting>
  <conditionalFormatting sqref="G22:S23">
    <cfRule type="cellIs" dxfId="34" priority="39" stopIfTrue="1" operator="equal">
      <formula>0</formula>
    </cfRule>
  </conditionalFormatting>
  <conditionalFormatting sqref="G24:S25">
    <cfRule type="cellIs" dxfId="33" priority="38" stopIfTrue="1" operator="equal">
      <formula>0</formula>
    </cfRule>
  </conditionalFormatting>
  <conditionalFormatting sqref="G26:S26">
    <cfRule type="cellIs" dxfId="32" priority="37" stopIfTrue="1" operator="equal">
      <formula>0</formula>
    </cfRule>
  </conditionalFormatting>
  <conditionalFormatting sqref="G59:S70">
    <cfRule type="cellIs" dxfId="31" priority="28" stopIfTrue="1" operator="equal">
      <formula>0</formula>
    </cfRule>
  </conditionalFormatting>
  <conditionalFormatting sqref="G27:S28">
    <cfRule type="cellIs" dxfId="30" priority="35" stopIfTrue="1" operator="equal">
      <formula>0</formula>
    </cfRule>
  </conditionalFormatting>
  <conditionalFormatting sqref="G29:S29">
    <cfRule type="cellIs" dxfId="29" priority="34" stopIfTrue="1" operator="equal">
      <formula>0</formula>
    </cfRule>
  </conditionalFormatting>
  <conditionalFormatting sqref="G71:S73">
    <cfRule type="cellIs" dxfId="28" priority="27" stopIfTrue="1" operator="equal">
      <formula>0</formula>
    </cfRule>
  </conditionalFormatting>
  <conditionalFormatting sqref="G79:S86">
    <cfRule type="cellIs" dxfId="27" priority="25" stopIfTrue="1" operator="equal">
      <formula>0</formula>
    </cfRule>
  </conditionalFormatting>
  <conditionalFormatting sqref="G87:S90">
    <cfRule type="cellIs" dxfId="26" priority="24" stopIfTrue="1" operator="equal">
      <formula>0</formula>
    </cfRule>
  </conditionalFormatting>
  <conditionalFormatting sqref="G33:S38">
    <cfRule type="cellIs" dxfId="25" priority="33" stopIfTrue="1" operator="equal">
      <formula>0</formula>
    </cfRule>
  </conditionalFormatting>
  <conditionalFormatting sqref="G46:S48">
    <cfRule type="cellIs" dxfId="24" priority="31" stopIfTrue="1" operator="equal">
      <formula>0</formula>
    </cfRule>
  </conditionalFormatting>
  <conditionalFormatting sqref="G49:S52">
    <cfRule type="cellIs" dxfId="23" priority="30" stopIfTrue="1" operator="equal">
      <formula>0</formula>
    </cfRule>
  </conditionalFormatting>
  <conditionalFormatting sqref="G53:S58">
    <cfRule type="cellIs" dxfId="22" priority="29" stopIfTrue="1" operator="equal">
      <formula>0</formula>
    </cfRule>
  </conditionalFormatting>
  <conditionalFormatting sqref="G100:P100">
    <cfRule type="cellIs" dxfId="21" priority="23" stopIfTrue="1" operator="equal">
      <formula>0</formula>
    </cfRule>
  </conditionalFormatting>
  <conditionalFormatting sqref="G101:P101">
    <cfRule type="cellIs" dxfId="20" priority="22" stopIfTrue="1" operator="equal">
      <formula>0</formula>
    </cfRule>
  </conditionalFormatting>
  <conditionalFormatting sqref="G163:S171">
    <cfRule type="cellIs" dxfId="19" priority="12" stopIfTrue="1" operator="equal">
      <formula>0</formula>
    </cfRule>
  </conditionalFormatting>
  <conditionalFormatting sqref="G102:P102">
    <cfRule type="cellIs" dxfId="18" priority="21" stopIfTrue="1" operator="equal">
      <formula>0</formula>
    </cfRule>
  </conditionalFormatting>
  <conditionalFormatting sqref="G103:S106">
    <cfRule type="cellIs" dxfId="17" priority="20" stopIfTrue="1" operator="equal">
      <formula>0</formula>
    </cfRule>
  </conditionalFormatting>
  <conditionalFormatting sqref="G119:S123">
    <cfRule type="cellIs" dxfId="16" priority="19" stopIfTrue="1" operator="equal">
      <formula>0</formula>
    </cfRule>
  </conditionalFormatting>
  <conditionalFormatting sqref="G124:S128">
    <cfRule type="cellIs" dxfId="15" priority="18" stopIfTrue="1" operator="equal">
      <formula>0</formula>
    </cfRule>
  </conditionalFormatting>
  <conditionalFormatting sqref="G129:S137">
    <cfRule type="cellIs" dxfId="14" priority="17" stopIfTrue="1" operator="equal">
      <formula>0</formula>
    </cfRule>
  </conditionalFormatting>
  <conditionalFormatting sqref="G138:S146">
    <cfRule type="cellIs" dxfId="13" priority="16" stopIfTrue="1" operator="equal">
      <formula>0</formula>
    </cfRule>
  </conditionalFormatting>
  <conditionalFormatting sqref="G147:S151">
    <cfRule type="cellIs" dxfId="12" priority="15" stopIfTrue="1" operator="equal">
      <formula>0</formula>
    </cfRule>
  </conditionalFormatting>
  <conditionalFormatting sqref="G152:S154">
    <cfRule type="cellIs" dxfId="11" priority="14" stopIfTrue="1" operator="equal">
      <formula>0</formula>
    </cfRule>
  </conditionalFormatting>
  <conditionalFormatting sqref="G172:S178">
    <cfRule type="cellIs" dxfId="10" priority="11" stopIfTrue="1" operator="equal">
      <formula>0</formula>
    </cfRule>
  </conditionalFormatting>
  <conditionalFormatting sqref="I19:S19">
    <cfRule type="cellIs" dxfId="9" priority="9" stopIfTrue="1" operator="equal">
      <formula>0</formula>
    </cfRule>
  </conditionalFormatting>
  <conditionalFormatting sqref="G91:S96">
    <cfRule type="cellIs" dxfId="8" priority="8" stopIfTrue="1" operator="equal">
      <formula>0</formula>
    </cfRule>
  </conditionalFormatting>
  <conditionalFormatting sqref="G11:S13">
    <cfRule type="cellIs" dxfId="7" priority="7" stopIfTrue="1" operator="equal">
      <formula>0</formula>
    </cfRule>
  </conditionalFormatting>
  <conditionalFormatting sqref="G14:S17">
    <cfRule type="cellIs" dxfId="6" priority="6" stopIfTrue="1" operator="equal">
      <formula>0</formula>
    </cfRule>
  </conditionalFormatting>
  <conditionalFormatting sqref="G19">
    <cfRule type="cellIs" dxfId="5" priority="5" stopIfTrue="1" operator="equal">
      <formula>0</formula>
    </cfRule>
  </conditionalFormatting>
  <conditionalFormatting sqref="G114:S118">
    <cfRule type="cellIs" dxfId="4" priority="4" stopIfTrue="1" operator="equal">
      <formula>0</formula>
    </cfRule>
  </conditionalFormatting>
  <conditionalFormatting sqref="G190:S191">
    <cfRule type="cellIs" dxfId="3" priority="3" stopIfTrue="1" operator="equal">
      <formula>0</formula>
    </cfRule>
  </conditionalFormatting>
  <conditionalFormatting sqref="G193:S193">
    <cfRule type="cellIs" dxfId="2" priority="2" stopIfTrue="1" operator="equal">
      <formula>0</formula>
    </cfRule>
  </conditionalFormatting>
  <conditionalFormatting sqref="G192:S192">
    <cfRule type="cellIs" dxfId="0" priority="1" stopIfTrue="1" operator="equal">
      <formula>0</formula>
    </cfRule>
  </conditionalFormatting>
  <pageMargins left="0.31496062992125984" right="7.874015748031496E-2" top="0.27559055118110237" bottom="0.19685039370078741" header="0.31496062992125984" footer="0.19685039370078741"/>
  <pageSetup paperSize="8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BTH</vt:lpstr>
      <vt:lpstr>Sheet2</vt:lpstr>
      <vt:lpstr>Sheet3</vt:lpstr>
      <vt:lpstr>BTH!Print_Titles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MSI</cp:lastModifiedBy>
  <cp:lastPrinted>2019-02-17T13:07:37Z</cp:lastPrinted>
  <dcterms:created xsi:type="dcterms:W3CDTF">2018-12-04T14:54:52Z</dcterms:created>
  <dcterms:modified xsi:type="dcterms:W3CDTF">2020-06-12T14:17:39Z</dcterms:modified>
</cp:coreProperties>
</file>